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30" windowWidth="19290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[7]FES!#REF!</definedName>
    <definedName name="__SA20">[7]FES!#REF!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[7]FES!#REF!</definedName>
    <definedName name="__SP180">[7]FES!#REF!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[7]FES!#REF!</definedName>
    <definedName name="__SPH12">[7]FES!#REF!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'[13]5'!#REF!</definedName>
    <definedName name="_05_NCI">'[13]5'!#REF!</definedName>
    <definedName name="_06_3">'[14]6_3'!$A$7:$S$64</definedName>
    <definedName name="_1">[15]Макет!$AO$10:$AO$197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'[16]на 1 тут'!#REF!</definedName>
    <definedName name="_123" hidden="1">'[16]на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[17]!'[Модуль12].theHide'</definedName>
    <definedName name="_3Модуль12_.theHide">[17]!'[Модуль12].theHide'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'[18]Расчет НВВ общий'!#REF!</definedName>
    <definedName name="_ORG12">'[18]Расчет НВВ общий'!#REF!</definedName>
    <definedName name="_ORG13" localSheetId="0">'[18]Расчет НВВ общий'!#REF!</definedName>
    <definedName name="_ORG13">'[18]Расчет НВВ общий'!#REF!</definedName>
    <definedName name="_ORG14" localSheetId="0">'[18]Расчет НВВ общий'!#REF!</definedName>
    <definedName name="_ORG14">'[18]Расчет НВВ общий'!#REF!</definedName>
    <definedName name="_ORG15" localSheetId="0">'[18]Расчет НВВ общий'!#REF!</definedName>
    <definedName name="_ORG15">'[18]Расчет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'[18]Расчет НВВ общий'!#REF!</definedName>
    <definedName name="_RAB12">'[18]Расчет НВВ общий'!#REF!</definedName>
    <definedName name="_RAB13" localSheetId="0">'[18]Расчет НВВ общий'!#REF!</definedName>
    <definedName name="_RAB13">'[18]Расчет НВВ общий'!#REF!</definedName>
    <definedName name="_RAB14" localSheetId="0">'[18]Расчет НВВ общий'!#REF!</definedName>
    <definedName name="_RAB14">'[18]Расчет НВВ общий'!#REF!</definedName>
    <definedName name="_RAB15" localSheetId="0">'[18]Расчет НВВ общий'!#REF!</definedName>
    <definedName name="_RAB15">'[18]Расчет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12'!$A$27:$V$74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[19]АКРасч!$A$1:$IV$5,[19]АКРасч!$A$7:$IV$22,[19]АКРасч!$A$24:$IV$41,[19]АКРасч!$A$43:$IV$54,[19]АКРасч!$A$55:$IV$56,[19]АКРасч!$A$58:$IV$71,[19]АКРасч!$A$72:$IV$98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[20]Adjustments!$A$5:$A$70</definedName>
    <definedName name="ADJUSTER2">[20]Adjustments!$A$1:$BB$4</definedName>
    <definedName name="ADJUSTS2">[20]Adjustments!$B$5:$BB$75</definedName>
    <definedName name="àî">#N/A</definedName>
    <definedName name="AI_Version">[21]Options!$B$5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'[22]Спр.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'[23]Баланс ээ'!$G$22:$J$22,'[23]Баланс ээ'!$G$20:$J$20,'[23]Баланс ээ'!$G$11:$J$18,'[23]Баланс ээ'!$G$24:$J$28</definedName>
    <definedName name="BALM_PROT">'[23]Баланс мощности'!$G$20:$J$20,'[23]Баланс мощности'!$G$22:$J$22,'[23]Баланс мощности'!$G$24:$J$28,'[23]Баланс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'[24]Read me first'!$D$15</definedName>
    <definedName name="BLPH2" hidden="1">'[24]Read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'[21]Исходные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'[25]Курсы валют ЦБ'!#REF!</definedName>
    <definedName name="CHF">'[25]Курсы валют ЦБ'!#REF!</definedName>
    <definedName name="CHOK" localSheetId="0">'[26]1.1. НВВ переход'!#REF!</definedName>
    <definedName name="CHOK">'[26]1.1.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[27]Лист1!#REF!</definedName>
    <definedName name="colNumber">[27]Лист1!#REF!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[28]Поправки!$E$8:$E$319</definedName>
    <definedName name="ConsJR5">[28]Поправки!$F$8:$F$319</definedName>
    <definedName name="ConsJRLines">[28]Поправки!$C$8:$C$319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[29]Проводки''02'!$B$37:$C$37,'[29]Проводки''02'!$B$50:$C$50,'[29]Проводки''02'!$B$53:$C$53,'[29]Проводки''02'!$B$69:$C$69,'[29]Проводки''02'!$B$78:$C$78,'[29]Проводки''02'!$B$81:$C$81,'[29]Проводки''02'!$B$84:$C$84,'[29]Проводки''02'!$C$89,'[29]Проводки''02'!$B$89,'[29]Проводки''02'!$B$98:$C$98,'[29]Проводки''02'!$B$101:$C$101,'[29]Проводки''02'!$B$104:$C$104,'[29]Проводки''02'!$B$108:$C$108,'[29]Проводки''02'!$B$111:$C$111,'[29]Проводки''02'!$B$118:$C$119,'[29]Проводки''02'!$C$119,'[29]Проводки''02'!$B$121:$C$121,'[29]Проводки''02'!$B$124:$C$124,'[29]Проводки''02'!$B$127:$C$127,'[29]Проводки''02'!$B$130:$C$130,'[29]Проводки''02'!$B$138:$C$138</definedName>
    <definedName name="CREDIT_CELLS" localSheetId="0">#REF!</definedName>
    <definedName name="CREDIT_CELLS">#REF!</definedName>
    <definedName name="credits" localSheetId="0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redits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[31]Заголовок!$B$21</definedName>
    <definedName name="CurrencyRate">[11]Проект!$F$50:$Z$50</definedName>
    <definedName name="D">[32]Макет!$B$76:$B$146</definedName>
    <definedName name="ď">#N/A</definedName>
    <definedName name="DaNet">[23]regs!$H$94:$H$95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[25]СЭЛТ!#REF!</definedName>
    <definedName name="DEM_TOM">[25]СЭЛТ!#REF!</definedName>
    <definedName name="DEM_TOM_A" localSheetId="0">[25]СЭЛТ!#REF!</definedName>
    <definedName name="DEM_TOM_A">[25]СЭЛТ!#REF!</definedName>
    <definedName name="DEM_TOM_B" localSheetId="0">[25]СЭЛТ!#REF!</definedName>
    <definedName name="DEM_TOM_B">[25]СЭЛТ!#REF!</definedName>
    <definedName name="DEM_TOM_D" localSheetId="0">[25]СЭЛТ!#REF!</definedName>
    <definedName name="DEM_TOM_D">[25]СЭЛТ!#REF!</definedName>
    <definedName name="DEM_TOM_T" localSheetId="0">[25]СЭЛТ!#REF!</definedName>
    <definedName name="DEM_TOM_T">[25]СЭЛТ!#REF!</definedName>
    <definedName name="DEM_TOM_V" localSheetId="0">[25]СЭЛТ!#REF!</definedName>
    <definedName name="DEM_TOM_V">[25]СЭЛТ!#REF!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[33]Лист1.настр!$A$3</definedName>
    <definedName name="dim_PERIOD_memName">[34]Лист2!$A$2</definedName>
    <definedName name="dim_UNIT_memDesc">[27]Лист2!$A$1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'[25]Курсы валют ЦБ'!#REF!</definedName>
    <definedName name="ECU">'[25]Курсы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[18]ЭСО!$G$45:$G$47,[18]ЭСО!$G$51:$G$54,[18]ЭСО!$G$8:$G$9,[0]!P1_ESO_PROT</definedName>
    <definedName name="ESO_PROT">[18]ЭСО!$G$45:$G$47,[18]ЭСО!$G$51:$G$54,[18]ЭСО!$G$8:$G$9,[0]!P1_ESO_PROT</definedName>
    <definedName name="ESP" localSheetId="0">'[25]Курсы валют ЦБ'!#REF!</definedName>
    <definedName name="ESP">'[25]Курсы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'[35]14б ДПН отчет'!#REF!</definedName>
    <definedName name="Excel_BuiltIn__FilterDatabase_19">'[35]14б ДПН отчет'!#REF!</definedName>
    <definedName name="Excel_BuiltIn__FilterDatabase_22" localSheetId="0">'[35]16а Сводный анализ'!#REF!</definedName>
    <definedName name="Excel_BuiltIn__FilterDatabase_22">'[35]16а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'[36]FGL BS data'!$A$1:$C$33</definedName>
    <definedName name="fil_2_16">#N/A</definedName>
    <definedName name="fil_2_18">#N/A</definedName>
    <definedName name="fil_2_19">#N/A</definedName>
    <definedName name="fil_2_22" localSheetId="0">'[35]16а Сводный анализ'!#REF!</definedName>
    <definedName name="fil_2_22">'[35]16а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'[35]16а Сводный анализ'!#REF!</definedName>
    <definedName name="fil_3_22">'[35]16а Сводный анализ'!#REF!</definedName>
    <definedName name="fil_4_16">#N/A</definedName>
    <definedName name="fil_4_18">#N/A</definedName>
    <definedName name="fil_4_19">#N/A</definedName>
    <definedName name="fil_4_22" localSheetId="0">'[35]16а Сводный анализ'!#REF!</definedName>
    <definedName name="fil_4_22">'[35]16а Сводный анализ'!#REF!</definedName>
    <definedName name="FILIAL" localSheetId="0">#REF!</definedName>
    <definedName name="FILIAL">#REF!</definedName>
    <definedName name="FIM" localSheetId="0">'[25]Курсы валют ЦБ'!#REF!</definedName>
    <definedName name="FIM">'[25]Курсы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[37]Регионы!#REF!</definedName>
    <definedName name="ForIns">[37]Регионы!#REF!</definedName>
    <definedName name="form_currMetr">[38]Лист2!$A$7</definedName>
    <definedName name="formTitle" localSheetId="0">#REF!</definedName>
    <definedName name="formTitle">#REF!</definedName>
    <definedName name="FRF" localSheetId="0">'[25]Курсы валют ЦБ'!#REF!</definedName>
    <definedName name="FRF">'[25]Курсы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[27]Лист1!#REF!</definedName>
    <definedName name="head">[27]Лист1!#REF!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[39]МСФО!$A$1:$B$433</definedName>
    <definedName name="ICK" localSheetId="0">'[25]Курсы валют ЦБ'!#REF!</definedName>
    <definedName name="ICK">'[25]Курсы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[40]!Возврат</definedName>
    <definedName name="Investm">[40]!Возврат</definedName>
    <definedName name="INVESTMENTS" localSheetId="0">#REF!</definedName>
    <definedName name="INVESTMENTS">#REF!</definedName>
    <definedName name="IRP" localSheetId="0">'[25]Курсы валют ЦБ'!#REF!</definedName>
    <definedName name="IRP">'[25]Курсы валют ЦБ'!#REF!</definedName>
    <definedName name="Irtysh">[41]иртышская!$A$5:$G$42</definedName>
    <definedName name="IS_DEMO">[21]Options!$B$7</definedName>
    <definedName name="IS_ESTATE">[21]Options!$B$11</definedName>
    <definedName name="IS_NULL">[11]Опции!$B$12</definedName>
    <definedName name="IS_PRIM">[11]Опции!$B$11</definedName>
    <definedName name="IS_SUMM">[21]Options!$B$10</definedName>
    <definedName name="IS_TRIAL">[21]Options!$B$8</definedName>
    <definedName name="ITL" localSheetId="0">'[25]Курсы валют ЦБ'!#REF!</definedName>
    <definedName name="ITL">'[25]Курсы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'[25]Курсы валют ЦБ'!#REF!</definedName>
    <definedName name="JPY">'[25]Курсы валют ЦБ'!#REF!</definedName>
    <definedName name="JR4th" localSheetId="0">'[42]Поправки 1h 2007_2'!#REF!</definedName>
    <definedName name="JR4th">'[42]Поправки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[43]Пассив!#REF!</definedName>
    <definedName name="ka480_1__3__">[43]Пассив!#REF!</definedName>
    <definedName name="ka480_2__3__" localSheetId="0">[43]Пассив!#REF!</definedName>
    <definedName name="ka480_2__3__">[43]Пассив!#REF!</definedName>
    <definedName name="ka485_1__3__" localSheetId="0">[43]Пассив!#REF!</definedName>
    <definedName name="ka485_1__3__">[43]Пассив!#REF!</definedName>
    <definedName name="ka485_2__3__" localSheetId="0">[43]Пассив!#REF!</definedName>
    <definedName name="ka485_2__3__">[43]Пассив!#REF!</definedName>
    <definedName name="ka490_1__3__" localSheetId="0">[43]Пассив!#REF!</definedName>
    <definedName name="ka490_1__3__">[43]Пассив!#REF!</definedName>
    <definedName name="ka490_2__3__" localSheetId="0">[43]Пассив!#REF!</definedName>
    <definedName name="ka490_2__3__">[43]Пассив!#REF!</definedName>
    <definedName name="ka5_1__1__" localSheetId="0">#REF!</definedName>
    <definedName name="ka5_1__1__">#REF!</definedName>
    <definedName name="ka500_2__3__" localSheetId="0">[43]Пассив!#REF!</definedName>
    <definedName name="ka500_2__3__">[43]Пассив!#REF!</definedName>
    <definedName name="ka503_2__3__" localSheetId="0">[43]Пассив!#REF!</definedName>
    <definedName name="ka503_2__3__">[43]Пассив!#REF!</definedName>
    <definedName name="ka504_2__3__" localSheetId="0">[43]Пассив!#REF!</definedName>
    <definedName name="ka504_2__3__">[43]Пассив!#REF!</definedName>
    <definedName name="ka510_0__3__1" localSheetId="0">[43]Пассив!#REF!</definedName>
    <definedName name="ka510_0__3__1">[43]Пассив!#REF!</definedName>
    <definedName name="ka510_1__3__1" localSheetId="0">[43]Пассив!#REF!</definedName>
    <definedName name="ka510_1__3__1">[43]Пассив!#REF!</definedName>
    <definedName name="ka510_2__3__1" localSheetId="0">[43]Пассив!#REF!</definedName>
    <definedName name="ka510_2__3__1">[43]Пассив!#REF!</definedName>
    <definedName name="ka580_2__3__" localSheetId="0">[43]Пассив!#REF!</definedName>
    <definedName name="ka580_2__3__">[43]Пассив!#REF!</definedName>
    <definedName name="ka590_2__3__" localSheetId="0">[43]Пассив!#REF!</definedName>
    <definedName name="ka590_2__3__">[43]Пассив!#REF!</definedName>
    <definedName name="ka6_1__1__" localSheetId="0">#REF!</definedName>
    <definedName name="ka6_1__1__">#REF!</definedName>
    <definedName name="ka605_2__3__" localSheetId="0">[43]Пассив!#REF!</definedName>
    <definedName name="ka605_2__3__">[43]Пассив!#REF!</definedName>
    <definedName name="ka608_2__3__" localSheetId="0">[43]Пассив!#REF!</definedName>
    <definedName name="ka608_2__3__">[43]Пассив!#REF!</definedName>
    <definedName name="ka615_2__3__" localSheetId="0">[43]Пассив!#REF!</definedName>
    <definedName name="ka615_2__3__">[43]Пассив!#REF!</definedName>
    <definedName name="ka618_0__3__1" localSheetId="0">[43]Пассив!#REF!</definedName>
    <definedName name="ka618_0__3__1">[43]Пассив!#REF!</definedName>
    <definedName name="ka618_1__3__1" localSheetId="0">[43]Пассив!#REF!</definedName>
    <definedName name="ka618_1__3__1">[43]Пассив!#REF!</definedName>
    <definedName name="ka618_2__3__1" localSheetId="0">[43]Пассив!#REF!</definedName>
    <definedName name="ka618_2__3__1">[43]Пассив!#REF!</definedName>
    <definedName name="ka620_2__3__" localSheetId="0">[43]Пассив!#REF!</definedName>
    <definedName name="ka620_2__3__">[43]Пассив!#REF!</definedName>
    <definedName name="ka630_2__3__" localSheetId="0">[43]Пассив!#REF!</definedName>
    <definedName name="ka630_2__3__">[43]Пассив!#REF!</definedName>
    <definedName name="ka645_2__3__" localSheetId="0">[43]Пассив!#REF!</definedName>
    <definedName name="ka645_2__3__">[43]Пассив!#REF!</definedName>
    <definedName name="ka650_2__3__" localSheetId="0">[43]Пассив!#REF!</definedName>
    <definedName name="ka650_2__3__">[43]Пассив!#REF!</definedName>
    <definedName name="ka7_1__1__" localSheetId="0">#REF!</definedName>
    <definedName name="ka7_1__1__">#REF!</definedName>
    <definedName name="ka701_2__3__" localSheetId="0">[43]Пассив!#REF!</definedName>
    <definedName name="ka701_2__3__">[43]Пассив!#REF!</definedName>
    <definedName name="ka710_2__3__" localSheetId="0">[43]Пассив!#REF!</definedName>
    <definedName name="ka710_2__3__">[43]Пассив!#REF!</definedName>
    <definedName name="ka720_2__3__" localSheetId="0">[43]Пассив!#REF!</definedName>
    <definedName name="ka720_2__3__">[43]Пассив!#REF!</definedName>
    <definedName name="ka745_2__3__" localSheetId="0">[43]Пассив!#REF!</definedName>
    <definedName name="ka745_2__3__">[43]Пассив!#REF!</definedName>
    <definedName name="ka751_2__3__" localSheetId="0">[43]Пассив!#REF!</definedName>
    <definedName name="ka751_2__3__">[43]Пассив!#REF!</definedName>
    <definedName name="ka760_2__3__" localSheetId="0">[43]Пассив!#REF!</definedName>
    <definedName name="ka760_2__3__">[43]Пассив!#REF!</definedName>
    <definedName name="ka780_2__3__" localSheetId="0">[43]Пассив!#REF!</definedName>
    <definedName name="ka780_2__3__">[43]Пассив!#REF!</definedName>
    <definedName name="ka800_2__3__" localSheetId="0">[43]Пассив!#REF!</definedName>
    <definedName name="ka800_2__3__">[43]Пассив!#REF!</definedName>
    <definedName name="ka805_0__3__1" localSheetId="0">[43]Пассив!#REF!</definedName>
    <definedName name="ka805_0__3__1">[43]Пассив!#REF!</definedName>
    <definedName name="ka805_1__3__1" localSheetId="0">[43]Пассив!#REF!</definedName>
    <definedName name="ka805_1__3__1">[43]Пассив!#REF!</definedName>
    <definedName name="ka805_2__3__1" localSheetId="0">[43]Пассив!#REF!</definedName>
    <definedName name="ka805_2__3__1">[43]Пассив!#REF!</definedName>
    <definedName name="ka810_2__3__" localSheetId="0">[43]Пассив!#REF!</definedName>
    <definedName name="ka810_2__3__">[43]Пассив!#REF!</definedName>
    <definedName name="ka820_2__3__" localSheetId="0">[43]Пассив!#REF!</definedName>
    <definedName name="ka820_2__3__">[43]Пассив!#REF!</definedName>
    <definedName name="ka840_2__3__" localSheetId="0">[43]Пассив!#REF!</definedName>
    <definedName name="ka840_2__3__">[43]Пассив!#REF!</definedName>
    <definedName name="ka845_2__3__" localSheetId="0">[43]Пассив!#REF!</definedName>
    <definedName name="ka845_2__3__">[43]Пассив!#REF!</definedName>
    <definedName name="ka850_2__3__" localSheetId="0">[43]Пассив!#REF!</definedName>
    <definedName name="ka850_2__3__">[43]Пассив!#REF!</definedName>
    <definedName name="ka860_2__3__" localSheetId="0">[43]Пассив!#REF!</definedName>
    <definedName name="ka860_2__3__">[43]Пассив!#REF!</definedName>
    <definedName name="ka870_2__3__" localSheetId="0">[43]Пассив!#REF!</definedName>
    <definedName name="ka870_2__3__">[43]Пассив!#REF!</definedName>
    <definedName name="ka880_2__3__" localSheetId="0">[43]Пассив!#REF!</definedName>
    <definedName name="ka880_2__3__">[43]Пассив!#REF!</definedName>
    <definedName name="ka890_2__3__" localSheetId="0">[43]Пассив!#REF!</definedName>
    <definedName name="ka890_2__3__">[43]Пассив!#REF!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[43]Пассив!#REF!</definedName>
    <definedName name="ka900_2__3__">[43]Пассив!#REF!</definedName>
    <definedName name="ka910_2__3__" localSheetId="0">[43]Пассив!#REF!</definedName>
    <definedName name="ka910_2__3__">[43]Пассив!#REF!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[43]Пассив!#REF!</definedName>
    <definedName name="ka925_2__3__">[43]Пассив!#REF!</definedName>
    <definedName name="ka930_0__3__1" localSheetId="0">[43]Пассив!#REF!</definedName>
    <definedName name="ka930_0__3__1">[43]Пассив!#REF!</definedName>
    <definedName name="ka930_2__3__1" localSheetId="0">[43]Пассив!#REF!</definedName>
    <definedName name="ka930_2__3__1">[43]Пассив!#REF!</definedName>
    <definedName name="knkn.n.">#N/A</definedName>
    <definedName name="KTP" localSheetId="0">'[44]5'!#REF!</definedName>
    <definedName name="KTP">'[44]5'!#REF!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'[25]Курсы валют ЦБ'!#REF!</definedName>
    <definedName name="KZT">'[25]Курсы валют ЦБ'!#REF!</definedName>
    <definedName name="l" localSheetId="0">[11]Проект!#REF!</definedName>
    <definedName name="l">[11]Проект!#REF!</definedName>
    <definedName name="Language">[45]Main!$B$21</definedName>
    <definedName name="LanguageID">[21]Language!$A$2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'[44]5'!#REF!</definedName>
    <definedName name="line">'[44]5'!#REF!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[46]УрРасч!$H$31,[46]УрРасч!$H$29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[30]УрРасч!$H$31,[30]УрРасч!$H$29</definedName>
    <definedName name="mjh" localSheetId="0">#REF!</definedName>
    <definedName name="mjh">#REF!</definedName>
    <definedName name="MmExcelLinker_6E24F10A_D93B_4197_A91F_1E8C46B84DD5" localSheetId="0">РТ передача [47]ээ!$I$76:$I$76</definedName>
    <definedName name="MmExcelLinker_6E24F10A_D93B_4197_A91F_1E8C46B84DD5">РТ передача [47]ээ!$I$76:$I$76</definedName>
    <definedName name="MODEL_MAIN_CURRENCY">[48]Шапка!$A$2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[49]Прилож.1!$B$41:$C$41,[49]Прилож.1!$T$41:$AH$41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[37]Справочники!#REF!</definedName>
    <definedName name="ORG">[37]Справочники!#REF!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[48]Параметры!#REF!</definedName>
    <definedName name="P_APP_USER_FIO">[48]Параметры!#REF!</definedName>
    <definedName name="P_BEGIN_DATE">[48]Параметры!$B$2</definedName>
    <definedName name="P_CHIEF_ACCOUNTANT_FIO" localSheetId="0">[48]Параметры!#REF!</definedName>
    <definedName name="P_CHIEF_ACCOUNTANT_FIO">[48]Параметры!#REF!</definedName>
    <definedName name="P_CURR_CODE">[48]Параметры!$B$17</definedName>
    <definedName name="P_END_DATE">[48]Параметры!$B$3</definedName>
    <definedName name="P_EXTRA_PARAMS">[50]Параметры!$B$28</definedName>
    <definedName name="P_MODEL_NAME">[48]Параметры!$B$24</definedName>
    <definedName name="p_prog_vid">[51]Data!$Y$2</definedName>
    <definedName name="P_SHOW_TURN">[48]Параметры!$B$7</definedName>
    <definedName name="P1_dip" hidden="1">[52]FST5!$G$167:$G$172,[52]FST5!$G$174:$G$175,[52]FST5!$G$177:$G$180,[52]FST5!$G$182,[52]FST5!$G$184:$G$188,[52]FST5!$G$190,[52]FST5!$G$192:$G$194</definedName>
    <definedName name="P1_eso" hidden="1">[53]FST5!$G$167:$G$172,[53]FST5!$G$174:$G$175,[53]FST5!$G$177:$G$180,[53]FST5!$G$182,[53]FST5!$G$184:$G$188,[53]FST5!$G$190,[53]FST5!$G$192:$G$194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[53]FST5!$G$118:$G$123,[53]FST5!$G$125:$G$126,[53]FST5!$G$128:$G$131,[53]FST5!$G$133,[53]FST5!$G$135:$G$139,[53]FST5!$G$141,[53]FST5!$G$143:$G$145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[54]База!$E$15:$I$16,[54]База!$E$18:$I$20,[54]База!$E$23:$I$23,[54]База!$E$26:$I$26,[54]База!$E$29:$I$29,[54]База!$E$32:$I$32,[54]База!$E$35:$I$35,[54]База!$B$34,[54]База!$B$37</definedName>
    <definedName name="P1_SCOPE_17_PRT" hidden="1">[54]База!$E$13:$H$21,[54]База!$J$9:$J$11,[54]База!$J$13:$J$21,[54]База!$E$24:$H$26,[54]База!$E$28:$H$36,[54]База!$J$24:$M$26,[54]База!$J$28:$M$36,[54]База!$E$39:$H$41</definedName>
    <definedName name="P1_SCOPE_4_PRT" hidden="1">[54]База!$F$23:$I$23,[54]База!$F$25:$I$25,[54]База!$F$27:$I$31,[54]База!$K$14:$N$20,[54]База!$K$23:$N$23,[54]База!$K$25:$N$25,[54]База!$K$27:$N$31,[54]База!$P$14:$S$20,[54]База!$P$23:$S$23</definedName>
    <definedName name="P1_SCOPE_5_PRT" hidden="1">[54]База!$F$23:$I$23,[54]База!$F$25:$I$25,[54]База!$F$27:$I$31,[54]База!$K$14:$N$21,[54]База!$K$23:$N$23,[54]База!$K$25:$N$25,[54]База!$K$27:$N$31,[54]База!$P$14:$S$21,[54]База!$P$23:$S$23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[55]Регионы!#REF!,[55]Регионы!#REF!,[55]Регионы!#REF!,[55]Регионы!#REF!,[55]Регионы!#REF!,[55]Регионы!#REF!</definedName>
    <definedName name="P1_SCOPE_DOP" hidden="1">[55]Регионы!#REF!,[55]Регионы!#REF!,[55]Регионы!#REF!,[55]Регионы!#REF!,[55]Регионы!#REF!,[55]Регионы!#REF!</definedName>
    <definedName name="P1_SCOPE_F1_PRT" hidden="1">[54]База!$D$74:$E$84,[54]База!$D$71:$E$72,[54]База!$D$66:$E$69,[54]База!$D$61:$E$64</definedName>
    <definedName name="P1_SCOPE_F2_PRT" hidden="1">[54]База!$G$56,[54]База!$E$55:$E$56,[54]База!$F$55:$G$55,[54]База!$D$55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[54]База!$H$15:$H$19,[54]База!$H$21:$H$25,[54]База!$J$14:$J$25,[54]База!$K$15:$K$19,[54]База!$K$21:$K$25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'[56]16'!$E$76:$M$76,'[56]16'!$E$8:$M$8,'[56]16'!$E$12:$M$12,'[56]16'!$E$52:$M$52,'[56]16'!$E$16:$M$16,'[56]16'!$E$64:$M$64,'[56]16'!$E$84:$M$85,'[56]16'!$E$48:$M$48,'[56]16'!$E$80:$M$80,'[56]16'!$E$72:$M$72,'[56]16'!$E$44:$M$44</definedName>
    <definedName name="P1_T16?axis?R?ДОГОВОР?" hidden="1">'[56]16'!$A$76,'[56]16'!$A$84:$A$85,'[56]16'!$A$72,'[56]16'!$A$80,'[56]16'!$A$68,'[56]16'!$A$64,'[56]16'!$A$60,'[56]16'!$A$56,'[56]16'!$A$52,'[56]16'!$A$48,'[56]16'!$A$44,'[56]16'!$A$40,'[56]16'!$A$36,'[56]16'!$A$32,'[56]16'!$A$28,'[56]16'!$A$24,'[56]16'!$A$20</definedName>
    <definedName name="P1_T16?L1" hidden="1">'[56]16'!$A$74:$M$74,'[56]16'!$A$14:$M$14,'[56]16'!$A$10:$M$10,'[56]16'!$A$50:$M$50,'[56]16'!$A$6:$M$6,'[56]16'!$A$62:$M$62,'[56]16'!$A$78:$M$78,'[56]16'!$A$46:$M$46,'[56]16'!$A$82:$M$82,'[56]16'!$A$70:$M$70,'[56]16'!$A$42:$M$42</definedName>
    <definedName name="P1_T16?L1.x" hidden="1">'[56]16'!$A$76:$M$76,'[56]16'!$A$16:$M$16,'[56]16'!$A$12:$M$12,'[56]16'!$A$52:$M$52,'[56]16'!$A$8:$M$8,'[56]16'!$A$64:$M$64,'[56]16'!$A$80:$M$80,'[56]16'!$A$48:$M$48,'[56]16'!$A$84:$M$85,'[56]16'!$A$72:$M$72,'[56]16'!$A$44:$M$44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'[57]20'!$E$4:$H$4,'[57]20'!$E$13:$H$13,'[57]20'!$E$16:$H$17,'[57]20'!$E$19:$H$19,'[57]20'!$J$4:$M$4,'[57]20'!$J$8:$M$11,'[57]20'!$J$13:$M$13,'[57]20'!$J$16:$M$17,'[57]20'!$J$19:$M$19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[58]!P2_SCOPE_FULL_LOAD,[58]!P3_SCOPE_FULL_LOAD,[58]!P4_SCOPE_FULL_LOAD,[58]!P5_SCOPE_FULL_LOAD,[58]!P6_SCOPE_FULL_LOAD,[58]!P7_SCOPE_FULL_LOAD,[58]!P8_SCOPE_FULL_LOAD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[58]!P9_SCOPE_FULL_LOAD,'Приложение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[59]перекрестка!$F$139:$G$139,[59]перекрестка!$F$145:$G$145,[59]перекрестка!$J$36:$K$40,[0]!P1_T1_Protect,[0]!P2_T1_Protect,[0]!P3_T1_Protect,[0]!P4_T1_Protect</definedName>
    <definedName name="P18_T1_Protect" hidden="1">[59]перекрестка!$F$139:$G$139,[59]перекрестка!$F$145:$G$145,[59]перекрестка!$J$36:$K$40,[0]!P1_T1_Protect,[0]!P2_T1_Protect,[0]!P3_T1_Protect,[0]!P4_T1_Protect</definedName>
    <definedName name="P19_T1_Protect" hidden="1">#N/A</definedName>
    <definedName name="P2_dip" hidden="1">[52]FST5!$G$100:$G$116,[52]FST5!$G$118:$G$123,[52]FST5!$G$125:$G$126,[52]FST5!$G$128:$G$131,[52]FST5!$G$133,[52]FST5!$G$135:$G$139,[52]FST5!$G$141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[54]База!$E$38:$I$38,[54]База!$E$41:$I$41,[54]База!$E$45:$I$47,[54]База!$E$49:$I$49,[54]База!$E$53:$I$54,[54]База!$E$56:$I$57,[54]База!$E$59:$I$59,[54]База!$E$9:$I$13</definedName>
    <definedName name="P2_SCOPE_4_PRT" hidden="1">[54]База!$P$25:$S$25,[54]База!$P$27:$S$31,[54]База!$U$14:$X$20,[54]База!$U$23:$X$23,[54]База!$U$25:$X$25,[54]База!$U$27:$X$31,[54]База!$Z$14:$AC$20,[54]База!$Z$23:$AC$23,[54]База!$Z$25:$AC$25</definedName>
    <definedName name="P2_SCOPE_5_PRT" hidden="1">[54]База!$P$25:$S$25,[54]База!$P$27:$S$31,[54]База!$U$14:$X$21,[54]База!$U$23:$X$23,[54]База!$U$25:$X$25,[54]База!$U$27:$X$31,[54]База!$Z$14:$AC$21,[54]База!$Z$23:$AC$23,[54]База!$Z$25:$AC$25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[54]База!$D$56:$E$59,[54]База!$D$34:$E$50,[54]База!$D$32:$E$32,[54]База!$D$23:$E$30</definedName>
    <definedName name="P2_SCOPE_F2_PRT" hidden="1">[54]База!$D$52:$G$54,[54]База!$C$21:$E$42,[54]База!$A$12:$E$12,[54]База!$C$8:$E$11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[54]База!$N$14:$N$25,[54]База!$N$27:$N$31,[54]База!$J$27:$K$31,[54]База!$F$27:$H$31,[54]База!$F$33:$H$37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[52]FST5!$G$143:$G$145,[52]FST5!$G$214:$G$217,[52]FST5!$G$219:$G$224,[52]FST5!$G$226,[52]FST5!$G$228,[52]FST5!$G$230,[52]FST5!$G$232,[52]FST5!$G$197:$G$212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[54]База!$E$16:$E$17,[54]База!$C$4:$D$4,[54]База!$C$7:$E$10,[54]База!$A$11:$E$11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[54]База!$J$33:$K$37,[54]База!$N$33:$N$37,[54]База!$F$39:$H$43,[54]База!$J$39:$K$43,[54]База!$N$39:$N$43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[52]FST5!$G$70:$G$75,[52]FST5!$G$77:$G$78,[52]FST5!$G$80:$G$83,[52]FST5!$G$85,[52]FST5!$G$87:$G$91,[52]FST5!$G$93,[52]FST5!$G$95:$G$97,[52]FST5!$G$52:$G$68</definedName>
    <definedName name="P4_SCOPE_F1_PRT" hidden="1">[54]База!$C$13:$E$13,[54]База!$A$14:$E$14,[54]База!$C$23:$C$50,[54]База!$C$54:$C$95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[54]База!$F$45:$H$49,[54]База!$J$45:$K$49,[54]База!$N$45:$N$49,[54]База!$F$53:$G$64,[54]База!$H$54:$H$58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[54]База!$H$60:$H$64,[54]База!$J$53:$J$64,[54]База!$K$54:$K$58,[54]База!$K$60:$K$64,[54]База!$N$53:$N$64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[54]База!$F$66:$H$70,[54]База!$J$66:$K$70,[54]База!$N$66:$N$70,[54]База!$F$72:$H$76,[54]База!$J$72:$K$76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[54]База!$N$72:$N$76,[54]База!$F$78:$H$82,[54]База!$J$78:$K$82,[54]База!$N$78:$N$82,[54]База!$F$84:$H$88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[60]База!$J$84:$K$88,[60]База!$N$84:$N$88,[60]База!$F$14:$G$25,[0]!P1_SCOPE_PER_PRT,[0]!P2_SCOPE_PER_PRT,[0]!P3_SCOPE_PER_PRT,[0]!P4_SCOPE_PER_PRT</definedName>
    <definedName name="P8_SCOPE_PER_PRT" hidden="1">[60]База!$J$84:$K$88,[60]База!$N$84:$N$88,[60]База!$F$14:$G$25,P1_SCOPE_PER_PRT,P2_SCOPE_PER_PRT,P3_SCOPE_PER_PRT,P4_SCOPE_PER_PRT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#REF!,[58]!P1_SCOPE_NOTIND,[58]!P2_SCOPE_NOTIND,[58]!P3_SCOPE_NOTIND,[58]!P4_SCOPE_NOTIND,[58]!P5_SCOPE_NOTIND,[58]!P6_SCOPE_NOTIND,[58]!P7_SCOPE_NOTIND</definedName>
    <definedName name="P9_SCOPE_NotInd" hidden="1">#REF!,[58]!P1_SCOPE_NOTIND,[58]!P2_SCOPE_NOTIND,[58]!P3_SCOPE_NOTIND,[58]!P4_SCOPE_NOTIND,[58]!P5_SCOPE_NOTIND,[58]!P6_SCOPE_NOTIND,[58]!P7_SCOPE_NOTIND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[21]Портфель!$A$27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[61]Баланс!#REF!</definedName>
    <definedName name="PP_BS6271">[61]Баланс!#REF!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[62]UnadjBS!#REF!</definedName>
    <definedName name="PRINT4">[62]UnadjBS!#REF!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[62]UnadjBS!#REF!</definedName>
    <definedName name="PRINT7">[62]UnadjBS!#REF!</definedName>
    <definedName name="PRINTA" localSheetId="0">[62]UnadjBS!#REF!</definedName>
    <definedName name="PRINTA">[62]UnadjBS!#REF!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[62]UnadjBS!#REF!</definedName>
    <definedName name="PRINTC">[62]UnadjBS!#REF!</definedName>
    <definedName name="PRINTE" localSheetId="0">[62]UnadjBS!#REF!</definedName>
    <definedName name="PRINTE">[62]UnadjBS!#REF!</definedName>
    <definedName name="PRINTF" localSheetId="0">[62]UnadjBS!#REF!</definedName>
    <definedName name="PRINTF">[62]UnadjBS!#REF!</definedName>
    <definedName name="PRINTHA" localSheetId="0">[62]UnadjBS!#REF!</definedName>
    <definedName name="PRINTHA">[62]UnadjBS!#REF!</definedName>
    <definedName name="PRINTHL" localSheetId="0">[62]UnadjBS!#REF!</definedName>
    <definedName name="PRINTHL">[62]UnadjBS!#REF!</definedName>
    <definedName name="PRINTI" localSheetId="0">[62]UnadjBS!#REF!</definedName>
    <definedName name="PRINTI">[62]UnadjBS!#REF!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'[21]Исходные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'[63]баланс квадраты ПЭС'!#REF!</definedName>
    <definedName name="qr110to10">'[63]баланс квадраты ПЭС'!#REF!</definedName>
    <definedName name="qr110to35" localSheetId="0">'[63]баланс квадраты ПЭС'!#REF!</definedName>
    <definedName name="qr110to35">'[63]баланс квадраты ПЭС'!#REF!</definedName>
    <definedName name="qr220to10_2" localSheetId="0">'[63]баланс квадраты ПЭС'!#REF!</definedName>
    <definedName name="qr220to10_2">'[63]баланс квадраты ПЭС'!#REF!</definedName>
    <definedName name="qr220to110" localSheetId="0">'[63]баланс квадраты ПЭС'!#REF!</definedName>
    <definedName name="qr220to110">'[63]баланс квадраты ПЭС'!#REF!</definedName>
    <definedName name="qr220to35" localSheetId="0">'[63]баланс квадраты ПЭС'!#REF!</definedName>
    <definedName name="qr220to35">'[63]баланс квадраты ПЭС'!#REF!</definedName>
    <definedName name="qr35to10" localSheetId="0">'[63]баланс квадраты ПЭС'!#REF!</definedName>
    <definedName name="qr35to10">'[63]баланс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[23]regs!$H$18:$H$23,[23]regs!$H$25:$H$26,[23]regs!$H$28:$H$28,[23]regs!$H$30:$H$32,[23]regs!$H$35:$H$39,[23]regs!$H$46:$H$46,[23]regs!$H$13:$H$16</definedName>
    <definedName name="REGIONS">[64]База!$C$6:$C$89</definedName>
    <definedName name="RegNum">[11]Опции!$B$18</definedName>
    <definedName name="REPORT_NAME">[48]Параметры!$B$22</definedName>
    <definedName name="RESERVES" localSheetId="0">#REF!</definedName>
    <definedName name="RESERVES">#REF!</definedName>
    <definedName name="rgk">[64]База!$G$214:$G$217,[64]База!$G$219:$G$224,[64]База!$G$226,[64]База!$G$228,[64]База!$G$230,[64]База!$G$232,[64]База!$G$197:$G$212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[30]АКРасч!$A$1:$IV$5,[30]АКРасч!$A$7:$IV$22,[30]АКРасч!$A$24:$IV$41,[30]АКРасч!$A$43:$IV$54,[30]АКРасч!$A$55:$IV$56,[30]АКРасч!$A$58:$IV$71,[30]АКРасч!$A$72:$IV$98</definedName>
    <definedName name="rows1">[29]АКРасч!$A$1:$IV$5,[29]АКРасч!$A$7:$IV$22,[29]АКРасч!$A$24:$IV$41,[29]АКРасч!$A$43:$IV$54,[29]АКРасч!$A$55:$IV$56,[29]АКРасч!$A$58:$IV$71,[29]АКРасч!$A$72:$IV$98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[65]Справочники!$B$23:$B$26</definedName>
    <definedName name="rrtget6">#N/A</definedName>
    <definedName name="RSA_FS">[39]РСБУ_МСФО!$A$1:$B$403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[66]t_настройки!$I$88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[64]База!$G$70:$G$75,[64]База!$G$77:$G$78,[64]База!$G$80:$G$83,[64]База!$G$85,[64]База!$G$87:$G$91,[64]База!$G$93,[64]База!$G$95:$G$97,[64]База!$G$52:$G$68</definedName>
    <definedName name="SCENARIOS">[64]База!$K$6:$K$7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'[67]24'!$E$8:$F$32,'[67]24'!$E$34:$F$51</definedName>
    <definedName name="SCOPE_24_PRT" localSheetId="0">'[67]24'!#REF!,'[67]24'!#REF!,'[67]24'!#REF!,'[67]24'!#REF!</definedName>
    <definedName name="SCOPE_24_PRT">'[67]24'!#REF!,'[67]24'!#REF!,'[67]24'!#REF!,'[67]24'!#REF!</definedName>
    <definedName name="SCOPE_25_LD" localSheetId="0">#REF!</definedName>
    <definedName name="SCOPE_25_LD">#REF!</definedName>
    <definedName name="SCOPE_25_PRT" localSheetId="0">'[67]25'!#REF!,'[67]25'!#REF!,'[67]25'!#REF!,'[67]25'!#REF!</definedName>
    <definedName name="SCOPE_25_PRT">'[67]25'!#REF!,'[67]25'!#REF!,'[67]25'!#REF!,'[67]25'!#REF!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'[67]4'!$P$27:$S$28,'[67]4'!#REF!,[0]!P1_SCOPE_4_PRT,[0]!P2_SCOPE_4_PRT</definedName>
    <definedName name="SCOPE_4_PRT">'[67]4'!$P$27:$S$28,'[67]4'!#REF!,[0]!P1_SCOPE_4_PRT,[0]!P2_SCOPE_4_PRT</definedName>
    <definedName name="SCOPE_5_LD" localSheetId="0">#REF!</definedName>
    <definedName name="SCOPE_5_LD">#REF!</definedName>
    <definedName name="SCOPE_5_PRT" localSheetId="0">'[67]5'!$P$28:$S$28,'[67]5'!#REF!,[0]!P1_SCOPE_5_PRT,[0]!P2_SCOPE_5_PRT</definedName>
    <definedName name="SCOPE_5_PRT">'[67]5'!$P$28:$S$28,'[67]5'!#REF!,[0]!P1_SCOPE_5_PRT,[0]!P2_SCOPE_5_PRT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'[18]Ген. не уч. ОРЭМ'!$F$13:$F$31,[0]!P1_SCOPE_FLOAD</definedName>
    <definedName name="SCOPE_FLOAD">'[18]Ген. не уч. ОРЭМ'!$F$13:$F$31,[0]!P1_SCOPE_FLOAD</definedName>
    <definedName name="SCOPE_FRML" localSheetId="0">'[18]Ген. не уч. ОРЭМ'!$F$49:$F$49,'[18]Ген. не уч. ОРЭМ'!$F$13:$F$16,[0]!P1_SCOPE_FRML</definedName>
    <definedName name="SCOPE_FRML">'[18]Ген. не уч. ОРЭМ'!$F$49:$F$49,'[18]Ген.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[64]База!$G$23:$G$30,[64]База!$G$32:$G$35,[64]База!$G$37,[64]База!$G$39:$G$45,[64]База!$G$47,[64]База!$G$49,[64]База!$G$5:$G$21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[18]Свод!$K$47,[18]Свод!$D$5:$K$44</definedName>
    <definedName name="SCOPE_TP">[64]База!$L$12:$L$23,[64]База!$L$5:$L$8</definedName>
    <definedName name="sd" localSheetId="0">#REF!</definedName>
    <definedName name="sd">#REF!</definedName>
    <definedName name="SEK" localSheetId="0">'[25]Курсы валют ЦБ'!#REF!</definedName>
    <definedName name="SEK">'[25]Курсы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[33]Лист1.настр!$A$4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[25]СЭЛТ!#REF!</definedName>
    <definedName name="suchii_usd_tod">[25]СЭЛТ!#REF!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[68]TEHSHEET!$I$42:$I$45</definedName>
    <definedName name="tarif">[11]Проект!$F$89:$Z$89</definedName>
    <definedName name="tavrich">[41]таврическая!$A$4:$G$31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[69]AJEs!$G$218</definedName>
    <definedName name="TextRefCopy98">'[69]RAS P&amp;L'!$I$299</definedName>
    <definedName name="TextRefCopyRangeCount" hidden="1">247</definedName>
    <definedName name="theClose" localSheetId="0">[70]!theClose</definedName>
    <definedName name="theClose">[70]!theClose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[30]Проводки''02'!$A$3,'[30]Проводки''02'!$A$73,'[30]Проводки''02'!$A$93,'[30]Проводки''02'!$A$117,'[30]Проводки''02'!$A$138,'[30]Проводки''02'!$A$159,'[30]Проводки''02'!$A$179,'[30]Проводки''02'!$A$204,'[30]Проводки''02'!$A$231,'[30]Проводки''02'!$A$251,'[30]Проводки''02'!$A$271,'[30]Проводки''02'!$A$291,'[30]Проводки''02'!$A$310,'[30]Проводки''02'!$A$331,'[30]Проводки''02'!$A$351,'[30]Проводки''02'!$A$370</definedName>
    <definedName name="tplj" localSheetId="0">#REF!</definedName>
    <definedName name="tplj">#REF!</definedName>
    <definedName name="TUL" localSheetId="0">'[25]Курсы валют ЦБ'!#REF!</definedName>
    <definedName name="TUL">'[25]Курсы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'[25]Курсы валют ЦБ'!#REF!</definedName>
    <definedName name="UKG">'[25]Курсы валют ЦБ'!#REF!</definedName>
    <definedName name="unal">[71]Adj2002!$A$2:$IV$2,[71]Adj2002!$A$65:$IV$65,[71]Adj2002!$A$120:$IV$121,[71]Adj2002!$A$132:$IV$133,[71]Adj2002!$A$178:$IV$178,[71]Adj2002!$A$186:$IV$186,[71]Adj2002!$A$203:$IV$203,[71]Adj2002!$A$211:$IV$211,[71]Adj2002!$A$242:$IV$242,[71]Adj2002!$A$263:$IV$263,[71]Adj2002!$A$294:$IV$294,[71]Adj2002!$A$308:$IV$308,[71]Adj2002!$A$312:$IV$312,[71]Adj2002!$A$322:$IV$323</definedName>
    <definedName name="UNIT_CODE" localSheetId="0">#REF!</definedName>
    <definedName name="UNIT_CODE">#REF!</definedName>
    <definedName name="UNIT_SUM_LABEL">[48]Параметры!$B$30</definedName>
    <definedName name="UNIT_TYPE" localSheetId="0">#REF!</definedName>
    <definedName name="UNIT_TYPE">#REF!</definedName>
    <definedName name="upr">#N/A</definedName>
    <definedName name="USD_SPN" localSheetId="0">[25]СЭЛТ!#REF!</definedName>
    <definedName name="USD_SPN">[25]СЭЛТ!#REF!</definedName>
    <definedName name="USD_SPN_A" localSheetId="0">[25]СЭЛТ!#REF!</definedName>
    <definedName name="USD_SPN_A">[25]СЭЛТ!#REF!</definedName>
    <definedName name="USD_SPN_B" localSheetId="0">[25]СЭЛТ!#REF!</definedName>
    <definedName name="USD_SPN_B">[25]СЭЛТ!#REF!</definedName>
    <definedName name="USD_SPN_D" localSheetId="0">[25]СЭЛТ!#REF!</definedName>
    <definedName name="USD_SPN_D">[25]СЭЛТ!#REF!</definedName>
    <definedName name="USD_SPN_T" localSheetId="0">[25]СЭЛТ!#REF!</definedName>
    <definedName name="USD_SPN_T">[25]СЭЛТ!#REF!</definedName>
    <definedName name="USD_SPN_V" localSheetId="0">[25]СЭЛТ!#REF!</definedName>
    <definedName name="USD_SPN_V">[25]СЭЛТ!#REF!</definedName>
    <definedName name="USD_SPT" localSheetId="0">[25]СЭЛТ!#REF!</definedName>
    <definedName name="USD_SPT">[25]СЭЛТ!#REF!</definedName>
    <definedName name="USD_SPT_A" localSheetId="0">[25]СЭЛТ!#REF!</definedName>
    <definedName name="USD_SPT_A">[25]СЭЛТ!#REF!</definedName>
    <definedName name="USD_SPT_B" localSheetId="0">[25]СЭЛТ!#REF!</definedName>
    <definedName name="USD_SPT_B">[25]СЭЛТ!#REF!</definedName>
    <definedName name="USD_SPT_D" localSheetId="0">[25]СЭЛТ!#REF!</definedName>
    <definedName name="USD_SPT_D">[25]СЭЛТ!#REF!</definedName>
    <definedName name="USD_SPT_T" localSheetId="0">[25]СЭЛТ!#REF!</definedName>
    <definedName name="USD_SPT_T">[25]СЭЛТ!#REF!</definedName>
    <definedName name="USD_SPT_V" localSheetId="0">[25]СЭЛТ!#REF!</definedName>
    <definedName name="USD_SPT_V">[25]СЭЛТ!#REF!</definedName>
    <definedName name="USD_TOD_A" localSheetId="0">[25]СЭЛТ!#REF!</definedName>
    <definedName name="USD_TOD_A">[25]СЭЛТ!#REF!</definedName>
    <definedName name="USD_TOD_B" localSheetId="0">[25]СЭЛТ!#REF!</definedName>
    <definedName name="USD_TOD_B">[25]СЭЛТ!#REF!</definedName>
    <definedName name="USD_TOD_D" localSheetId="0">[25]СЭЛТ!#REF!</definedName>
    <definedName name="USD_TOD_D">[25]СЭЛТ!#REF!</definedName>
    <definedName name="USD_TOD_T" localSheetId="0">[25]СЭЛТ!#REF!</definedName>
    <definedName name="USD_TOD_T">[25]СЭЛТ!#REF!</definedName>
    <definedName name="USD_TOD_V" localSheetId="0">[25]СЭЛТ!#REF!</definedName>
    <definedName name="USD_TOD_V">[25]СЭЛТ!#REF!</definedName>
    <definedName name="USD_TOM" localSheetId="0">[25]СЭЛТ!#REF!</definedName>
    <definedName name="USD_TOM">[25]СЭЛТ!#REF!</definedName>
    <definedName name="USD_TOM_A" localSheetId="0">[25]СЭЛТ!#REF!</definedName>
    <definedName name="USD_TOM_A">[25]СЭЛТ!#REF!</definedName>
    <definedName name="USD_TOM_B" localSheetId="0">[25]СЭЛТ!#REF!</definedName>
    <definedName name="USD_TOM_B">[25]СЭЛТ!#REF!</definedName>
    <definedName name="USD_TOM_D" localSheetId="0">[25]СЭЛТ!#REF!</definedName>
    <definedName name="USD_TOM_D">[25]СЭЛТ!#REF!</definedName>
    <definedName name="USD_TOM_T" localSheetId="0">[25]СЭЛТ!#REF!</definedName>
    <definedName name="USD_TOM_T">[25]СЭЛТ!#REF!</definedName>
    <definedName name="USD_TOM_V" localSheetId="0">[25]СЭЛТ!#REF!</definedName>
    <definedName name="USD_TOM_V">[25]СЭЛТ!#REF!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[72]Рейтинг!$A$14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[73]!аыф</definedName>
    <definedName name="аяыпамыпмипи">#N/A</definedName>
    <definedName name="б">[73]!б</definedName>
    <definedName name="БазовыйПериод">[74]Заголовок!$B$15</definedName>
    <definedName name="бб">[73]!бб</definedName>
    <definedName name="бббббб">[73]!бббббб</definedName>
    <definedName name="БелМГ" localSheetId="0">#REF!</definedName>
    <definedName name="БелМГ">#REF!</definedName>
    <definedName name="БС">[75]Справочники!$A$4:$A$6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[73]!ваыпрыварыв</definedName>
    <definedName name="вв">#N/A</definedName>
    <definedName name="вв110" localSheetId="0">'[76]ПС рек'!#REF!</definedName>
    <definedName name="вв110">'[76]ПС рек'!#REF!</definedName>
    <definedName name="вв20" localSheetId="0">'[76]ПС рек'!#REF!</definedName>
    <definedName name="вв20">'[76]ПС рек'!#REF!</definedName>
    <definedName name="вв220" localSheetId="0">'[76]ПС рек'!#REF!</definedName>
    <definedName name="вв220">'[76]ПС рек'!#REF!</definedName>
    <definedName name="вв330" localSheetId="0">'[76]ПС рек'!#REF!</definedName>
    <definedName name="вв330">'[76]ПС рек'!#REF!</definedName>
    <definedName name="вв35" localSheetId="0">'[76]ПС рек'!#REF!</definedName>
    <definedName name="вв35">'[76]ПС рек'!#REF!</definedName>
    <definedName name="вв500" localSheetId="0">'[76]ПС рек'!#REF!</definedName>
    <definedName name="вв500">'[76]ПС рек'!#REF!</definedName>
    <definedName name="вв750" localSheetId="0">'[76]ПС рек'!#REF!</definedName>
    <definedName name="вв750">'[76]ПС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[77]t_настройки!#REF!</definedName>
    <definedName name="Вид_Бизнеса">[77]t_настройки!#REF!</definedName>
    <definedName name="Виды_деятельности">[77]t_настройки!$I$43:$I$61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'[76]ЛЭП нов'!#REF!</definedName>
    <definedName name="ВЛТРАССА">'[76]ЛЭП нов'!#REF!</definedName>
    <definedName name="вм">#N/A</definedName>
    <definedName name="вмивртвр">#N/A</definedName>
    <definedName name="вн20" localSheetId="0">'[76]ПС рек'!#REF!</definedName>
    <definedName name="вн20">'[76]ПС рек'!#REF!</definedName>
    <definedName name="Возврат">[78]!Возврат</definedName>
    <definedName name="Возврат___0">NA()</definedName>
    <definedName name="Возврат1" localSheetId="0">[79]!Возврат</definedName>
    <definedName name="Возврат1">[79]!Возврат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'[76]ПС рек'!#REF!</definedName>
    <definedName name="всего">'[76]ПС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'[80]Баланс по ТЭЦ-1'!$J$6</definedName>
    <definedName name="вяч">#N/A</definedName>
    <definedName name="Газстройдет" localSheetId="0">[79]!Возврат</definedName>
    <definedName name="Газстройдет">[79]!Возврат</definedName>
    <definedName name="гг">#N/A</definedName>
    <definedName name="гггр">#N/A</definedName>
    <definedName name="гнлзщ">#N/A</definedName>
    <definedName name="Год">[77]t_настройки!$I$8:$I$20</definedName>
    <definedName name="Год_выбрано">[77]t_настройки!$I$81</definedName>
    <definedName name="Год_Выбрано_Название">[77]t_настройки!$J$75</definedName>
    <definedName name="Годовой_индекс_2000" localSheetId="0">#REF!</definedName>
    <definedName name="Годовой_индекс_2000">#REF!</definedName>
    <definedName name="График_1_параметр">[77]t_настройки!$I$94:$I$101</definedName>
    <definedName name="График_3_параметр">[77]t_настройки!$I$104:$I$105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'[81]Титульный лист С-П'!#REF!</definedName>
    <definedName name="ДатаТекст">'[81]Титульный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[73]!дддддд</definedName>
    <definedName name="деб." localSheetId="0">#REF!</definedName>
    <definedName name="деб.">#REF!</definedName>
    <definedName name="детал">'[82]прил. 1.1 СТФ'!$F$1037:$BP$1117</definedName>
    <definedName name="дж">#N/A</definedName>
    <definedName name="ДЗО_Выбрано">[77]t_настройки!$I$78</definedName>
    <definedName name="ДЗО_Выбрано_Название">[77]t_настройки!$I$87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[83]Справочники!$A$26:$A$28</definedName>
    <definedName name="дтп" localSheetId="0">'[76]ПС рек'!#REF!</definedName>
    <definedName name="дтп">'[76]ПС рек'!#REF!</definedName>
    <definedName name="ен">[73]!ен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'[84]Приложение 3'!#REF!</definedName>
    <definedName name="К1">'[84]Приложение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[85]РСБУ!$A$1</definedName>
    <definedName name="компания" localSheetId="0">[86]К020.2.1_Себестоимость_корр!#REF!</definedName>
    <definedName name="компания">[86]К020.2.1_Себестоимость_корр!#REF!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'[44]5'!#REF!</definedName>
    <definedName name="ктр">'[44]5'!#REF!</definedName>
    <definedName name="л">[73]!л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[80]Настройки!$B$8</definedName>
    <definedName name="мод" localSheetId="0">'Приложение 12'!мод</definedName>
    <definedName name="мод">'Приложение 12'!мод</definedName>
    <definedName name="Модуль12.theHide" localSheetId="0">[87]!Модуль12.theHide</definedName>
    <definedName name="Модуль12.theHide">[87]!Модуль12.theHide</definedName>
    <definedName name="Модуль9.theHide" localSheetId="0">[70]!Модуль9.theHide</definedName>
    <definedName name="Модуль9.theHide">[70]!Модуль9.theHide</definedName>
    <definedName name="Мой_Лист">MID(CELL("имяфайла",[88]ДПН_расшифр_ТМЦ!$A$1),SEARCH("[",CELL("имяфайла",[88]ДПН_расшифр_ТМЦ!$A$1)),256)&amp;"!"</definedName>
    <definedName name="Мой_Лист2">MID(CELL("имяфайла",[88]ДПН_2016_К1!$B$1),SEARCH("[",CELL("имяфайла",[88]ДПН_2016_К1!$B$1)),256)&amp;"!"</definedName>
    <definedName name="Мой_Лист3">MID(CELL("имяфайла",[89]БДДС_расш_прочих!$A$1),SEARCH("[",CELL("имяфайла",[89]БДДС_расш_прочих!$A$1)),256)&amp;"!"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'[76]ЛЭП нов'!#REF!</definedName>
    <definedName name="МСК">'[76]ЛЭП нов'!#REF!</definedName>
    <definedName name="мтп" localSheetId="0">'[76]ПС рек'!#REF!</definedName>
    <definedName name="мтп">'[76]ПС рек'!#REF!</definedName>
    <definedName name="мым">#N/A</definedName>
    <definedName name="н1" localSheetId="0">[90]МБП!#REF!</definedName>
    <definedName name="н1">[90]МБП!#REF!</definedName>
    <definedName name="н2" localSheetId="0">[90]МБП!#REF!</definedName>
    <definedName name="н2">[90]МБП!#REF!</definedName>
    <definedName name="н3" localSheetId="0">[90]МБП!#REF!</definedName>
    <definedName name="н3">[90]МБП!#REF!</definedName>
    <definedName name="н4" localSheetId="0">[91]МБП!#REF!</definedName>
    <definedName name="н4">[91]МБП!#REF!</definedName>
    <definedName name="н5" localSheetId="0">[91]МБП!#REF!</definedName>
    <definedName name="н5">[91]МБП!#REF!</definedName>
    <definedName name="н6" localSheetId="0">[91]МБП!#REF!</definedName>
    <definedName name="н6">[91]МБП!#REF!</definedName>
    <definedName name="н7" localSheetId="0">[92]МБП!#REF!</definedName>
    <definedName name="н7">[92]МБП!#REF!</definedName>
    <definedName name="н8" localSheetId="0">[92]МБП!#REF!</definedName>
    <definedName name="н8">[92]МБП!#REF!</definedName>
    <definedName name="н9" localSheetId="0">[92]МБП!#REF!</definedName>
    <definedName name="н9">[92]МБП!#REF!</definedName>
    <definedName name="Названия_для_печати_ИМ">[93]OS01_6OZ!$A$3:$IV$8,[93]OS01_6OZ!$A$1:$A$65536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'[76]ПС рек'!#REF!</definedName>
    <definedName name="НАПР">'[76]ПС рек'!#REF!</definedName>
    <definedName name="НБд">'[80]Баланс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[94]База!$I$43</definedName>
    <definedName name="Номер_строк">[95]Макет!$B$79:$B$151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[96]Исходные!$H$5</definedName>
    <definedName name="НСРФ">[97]Регионы!$A$2:$A$90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[41]таврическая!$G$7</definedName>
    <definedName name="о_557">[41]таврическая!$G$9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[41]иртышская!$G$18</definedName>
    <definedName name="оао" localSheetId="0">#REF!</definedName>
    <definedName name="оао">#REF!</definedName>
    <definedName name="_xlnm.Print_Area" localSheetId="0">'Приложение 12'!$A$1:$V$74</definedName>
    <definedName name="Область_печати_ИМ" localSheetId="0">#REF!</definedName>
    <definedName name="Область_печати_ИМ">#REF!</definedName>
    <definedName name="Обнуление_818" localSheetId="0">[98]!Обнуление_818</definedName>
    <definedName name="Обнуление_818">[98]!Обнуление_818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'[76]ПС рек'!#REF!</definedName>
    <definedName name="одкз110">'[76]ПС рек'!#REF!</definedName>
    <definedName name="одкз220" localSheetId="0">'[76]ПС рек'!#REF!</definedName>
    <definedName name="одкз220">'[76]ПС рек'!#REF!</definedName>
    <definedName name="одкз35" localSheetId="0">'[76]ПС рек'!#REF!</definedName>
    <definedName name="одкз35">'[76]ПС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[99]РСБУ_МСФО!$A$1:$B$406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'[80]Баланс по ТЭЦ-1'!$J$99</definedName>
    <definedName name="Отдача_ГРУ">'[80]Баланс по ТЭЦ-1'!$J$120</definedName>
    <definedName name="Отдача110">'[80]Баланс по ТЭЦ-1'!$J$100</definedName>
    <definedName name="отп" localSheetId="0">'[76]ПС рек'!#REF!</definedName>
    <definedName name="отп">'[76]ПС рек'!#REF!</definedName>
    <definedName name="отп35" localSheetId="0">'[76]ПС рек'!#REF!</definedName>
    <definedName name="отп35">'[76]ПС рек'!#REF!</definedName>
    <definedName name="отп35кВ" localSheetId="0">'[76]ПС рек'!#REF!</definedName>
    <definedName name="отп35кВ">'[76]ПС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[41]таврическая!$G$6</definedName>
    <definedName name="п_557">[41]таврическая!$G$8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[41]иртышская!$G$17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[86]К020.2.1_Себестоимость_корр!#REF!</definedName>
    <definedName name="период">[86]К020.2.1_Себестоимость_корр!#REF!</definedName>
    <definedName name="Период_Выбрано">[77]t_настройки!$I$84</definedName>
    <definedName name="ПериодРегулирования">[100]Заголовок!$B$14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[77]t_проверки!$J$9</definedName>
    <definedName name="показатель" localSheetId="0">#REF!</definedName>
    <definedName name="показатель">#REF!</definedName>
    <definedName name="Порог_проверки">'[77]Сценарные условия'!$K$19</definedName>
    <definedName name="Порог_Резервный_Фонд">'[77]Сценарные условия'!$K$20</definedName>
    <definedName name="ПоследнийГод">[83]Заголовок!$B$16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'[80]Баланс по ТЭЦ-1'!$J$194</definedName>
    <definedName name="пппп">#N/A</definedName>
    <definedName name="ппппп">#N/A</definedName>
    <definedName name="пр">[73]!пр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'[80]Баланс по ТЭЦ-1'!$J$86</definedName>
    <definedName name="Прием110">'[80]Баланс по ТЭЦ-1'!$J$87</definedName>
    <definedName name="Признак" localSheetId="0">'[76]ПС рек'!#REF!</definedName>
    <definedName name="Признак">'[76]ПС рек'!#REF!</definedName>
    <definedName name="Прил.20">[73]!Прил.20</definedName>
    <definedName name="ПРИХОД">'[80]Баланс по ТЭЦ-1'!$J$186</definedName>
    <definedName name="ПрНуж">'[80]Баланс по ТЭЦ-1'!$J$198</definedName>
    <definedName name="про" localSheetId="0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верил" localSheetId="0">#REF!</definedName>
    <definedName name="Проверил">#REF!</definedName>
    <definedName name="прочее" localSheetId="0">'[76]ПС рек'!#REF!</definedName>
    <definedName name="прочее">'[76]ПС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[83]Справочники!$A$10:$A$12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[83]Справочники!$A$4:$A$4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[73]!рроооллллл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[102]списки!$B$186:$H$186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'[76]ПС рек'!#REF!</definedName>
    <definedName name="СДТУ">'[76]ПС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'[80]Баланс по ТЭЦ-1'!$J$24</definedName>
    <definedName name="СН_Б">[41]сибирь!$H$16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'[103]табл 1'!#REF!</definedName>
    <definedName name="СН_Т">'[103]табл 1'!#REF!</definedName>
    <definedName name="со">#N/A</definedName>
    <definedName name="со1">#N/A</definedName>
    <definedName name="СОБ" localSheetId="0">'[76]ПС рек'!#REF!</definedName>
    <definedName name="СОБ">'[76]ПС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'[77]Список ДЗО'!$B$8:$B$21</definedName>
    <definedName name="список_контр.котловой">[104]t_Настройки!$B$42:$B$53</definedName>
    <definedName name="Список_контрагентов">[104]t_Настройки!$B$36:$B$39</definedName>
    <definedName name="Список_филиалов">[104]t_Настройки!$B$23:$B$26</definedName>
    <definedName name="список_филиалов1">[104]t_Настройки!$B$29:$B$33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[73]!тирмопртиодла</definedName>
    <definedName name="точ">#N/A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ро" localSheetId="0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о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>#N/A</definedName>
    <definedName name="УГОЛЬ">[83]Справочники!$A$19:$A$21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'[80]Баланс по ТЭЦ-1'!$J$58</definedName>
    <definedName name="ФЦН1">'[80]Баланс по ТЭЦ-1'!$J$152</definedName>
    <definedName name="ФЦН2">'[80]Баланс по ТЭЦ-1'!$J$153</definedName>
    <definedName name="фыаспит">#N/A</definedName>
    <definedName name="фыв">#N/A</definedName>
    <definedName name="ХН">'[80]Баланс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'[103]табл 1'!#REF!</definedName>
    <definedName name="ы11">'[103]табл 1'!#REF!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>#N/A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[99]РСБУ_МСФО!$A$1:$B$406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S73" i="1"/>
  <c r="S26" s="1"/>
  <c r="I73"/>
  <c r="D26"/>
  <c r="D28"/>
  <c r="D20" s="1"/>
  <c r="E73"/>
  <c r="E26" s="1"/>
  <c r="F73"/>
  <c r="F26" s="1"/>
  <c r="G73"/>
  <c r="G26" s="1"/>
  <c r="J73"/>
  <c r="J26" s="1"/>
  <c r="K73"/>
  <c r="K26" s="1"/>
  <c r="L73"/>
  <c r="L28" s="1"/>
  <c r="L20" s="1"/>
  <c r="M73"/>
  <c r="M26" s="1"/>
  <c r="N73"/>
  <c r="N26" s="1"/>
  <c r="O73"/>
  <c r="O26" s="1"/>
  <c r="P73"/>
  <c r="P26" s="1"/>
  <c r="Q73"/>
  <c r="Q28" s="1"/>
  <c r="Q20" s="1"/>
  <c r="R73"/>
  <c r="R26" s="1"/>
  <c r="D73"/>
  <c r="C73"/>
  <c r="C26" s="1"/>
  <c r="H74"/>
  <c r="H73" s="1"/>
  <c r="P22"/>
  <c r="Q24"/>
  <c r="P24"/>
  <c r="O24"/>
  <c r="N22"/>
  <c r="N24"/>
  <c r="M24"/>
  <c r="L22"/>
  <c r="L24"/>
  <c r="C28" l="1"/>
  <c r="C20" s="1"/>
  <c r="F28"/>
  <c r="F20" s="1"/>
  <c r="R28"/>
  <c r="R20" s="1"/>
  <c r="E28"/>
  <c r="E20" s="1"/>
  <c r="G28"/>
  <c r="G20" s="1"/>
  <c r="N28"/>
  <c r="N20" s="1"/>
  <c r="L26"/>
  <c r="P28"/>
  <c r="P20" s="1"/>
  <c r="H26"/>
  <c r="H28"/>
  <c r="H20" s="1"/>
  <c r="J28"/>
  <c r="J20" s="1"/>
  <c r="Q26"/>
  <c r="S28"/>
  <c r="S20" s="1"/>
  <c r="K28"/>
  <c r="K20" s="1"/>
  <c r="O28"/>
  <c r="O20" s="1"/>
  <c r="U74"/>
  <c r="U73" s="1"/>
  <c r="I26"/>
  <c r="T26" s="1"/>
  <c r="I28"/>
  <c r="T73"/>
  <c r="M28"/>
  <c r="M20" s="1"/>
  <c r="O22"/>
  <c r="Q22"/>
  <c r="T74"/>
  <c r="M22"/>
  <c r="S24"/>
  <c r="I24"/>
  <c r="J22"/>
  <c r="J24"/>
  <c r="U26" l="1"/>
  <c r="U28"/>
  <c r="U20" s="1"/>
  <c r="T28"/>
  <c r="I20"/>
  <c r="T20" s="1"/>
  <c r="K24"/>
  <c r="S22"/>
  <c r="I22"/>
  <c r="G22"/>
  <c r="D24"/>
  <c r="D22" l="1"/>
  <c r="G24"/>
  <c r="H24"/>
  <c r="F19"/>
  <c r="G19" s="1"/>
  <c r="H19" s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D19"/>
  <c r="K22" l="1"/>
  <c r="H22" l="1"/>
</calcChain>
</file>

<file path=xl/sharedStrings.xml><?xml version="1.0" encoding="utf-8"?>
<sst xmlns="http://schemas.openxmlformats.org/spreadsheetml/2006/main" count="1056" uniqueCount="131">
  <si>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</si>
  <si>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</si>
  <si>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</si>
  <si>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</si>
  <si>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</si>
  <si>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</si>
  <si>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</si>
  <si>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</si>
  <si>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</si>
  <si>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</si>
  <si>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</si>
  <si>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</si>
  <si>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</si>
  <si>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</si>
  <si>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</si>
  <si>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</si>
  <si>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</si>
  <si>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</si>
  <si>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</si>
  <si>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</si>
  <si>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</si>
  <si>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</si>
  <si>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</si>
  <si>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</si>
  <si>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</si>
  <si>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</si>
  <si>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</si>
  <si>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</si>
  <si>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</si>
  <si>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</si>
  <si>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</si>
  <si>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</si>
  <si>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</si>
  <si>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</si>
  <si>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</si>
  <si>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</si>
  <si>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</si>
  <si>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</si>
  <si>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</si>
  <si>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</si>
  <si>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</si>
  <si>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</si>
  <si>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</si>
  <si>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</si>
  <si>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</si>
  <si>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</si>
  <si>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</si>
  <si>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</si>
  <si>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</si>
  <si>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</si>
  <si>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</si>
  <si>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</si>
  <si>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</si>
  <si>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</si>
  <si>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</si>
  <si>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</si>
  <si>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</si>
  <si>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</si>
  <si>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</si>
  <si>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</si>
  <si>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</si>
  <si>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</si>
  <si>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</si>
  <si>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</si>
  <si>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</si>
  <si>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</si>
  <si>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</si>
  <si>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</si>
  <si>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</si>
  <si>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</si>
  <si>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</si>
  <si>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</si>
  <si>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</si>
  <si>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</si>
  <si>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</si>
  <si>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</si>
  <si>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</si>
  <si>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</si>
  <si>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</si>
  <si>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</si>
  <si>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</si>
  <si>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</si>
  <si>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</si>
  <si>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</si>
  <si>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</si>
  <si>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</si>
  <si>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</si>
  <si>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</si>
  <si>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</si>
  <si>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</si>
  <si>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</si>
  <si>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</si>
  <si>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</si>
  <si>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</si>
  <si>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</si>
  <si>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</si>
  <si>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</si>
  <si>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</si>
  <si>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</si>
  <si>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</si>
  <si>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</si>
  <si>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</si>
  <si>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</si>
  <si>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</si>
  <si>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</si>
  <si>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</si>
  <si>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</si>
  <si>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</si>
  <si>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</si>
  <si>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</si>
  <si>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</si>
  <si>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</si>
  <si>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</si>
  <si>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</si>
  <si>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</si>
  <si>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</si>
  <si>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</si>
  <si>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1.2..2</t>
  </si>
  <si>
    <t>1.6.1.</t>
  </si>
  <si>
    <t xml:space="preserve">K_01-АПТ-18
</t>
  </si>
  <si>
    <t xml:space="preserve">Покупка автоподъемника АПТ-18 на ГАЗ-3309
</t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</si>
  <si>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</si>
  <si>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</si>
  <si>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</si>
  <si>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  Муниципального унитарного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</si>
  <si>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</si>
  <si>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Освоение капитальных вложений 2021 года, млн. рублей (без НДС)</t>
  </si>
  <si>
    <t xml:space="preserve">Фактический объем освоения капитальных вложений на  01.01.2021г. в прогнозных ценах соответствующих лет, млн рублей 
(без НДС) </t>
  </si>
  <si>
    <t xml:space="preserve">Остаток освоения капитальных вложений 
на 01.01.2021г.,  
млн рублей 
(без НДС) </t>
  </si>
  <si>
    <t>Исполнение плана освоения капитальных вложений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</si>
  <si>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за 3 квартал 2021 года</t>
  </si>
</sst>
</file>

<file path=xl/styles.xml><?xml version="1.0" encoding="utf-8"?>
<styleSheet xmlns="http://schemas.openxmlformats.org/spreadsheetml/2006/main">
  <numFmts count="129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0.000"/>
    <numFmt numFmtId="168" formatCode="0.0%"/>
    <numFmt numFmtId="169" formatCode="#,##0.000_ ;\-#,##0.000\ "/>
    <numFmt numFmtId="170" formatCode="#,##0.000"/>
    <numFmt numFmtId="171" formatCode="0.0%_);\(0.0%\)"/>
    <numFmt numFmtId="172" formatCode="[$-419]mmmm\ yyyy;@"/>
    <numFmt numFmtId="173" formatCode="&quot;\&quot;#,##0.00;[Red]&quot;\&quot;&quot;\&quot;&quot;\&quot;&quot;\&quot;&quot;\&quot;&quot;\&quot;\-#,##0.00"/>
    <numFmt numFmtId="174" formatCode="&quot;\&quot;#,##0;[Red]&quot;\&quot;&quot;\&quot;\-#,##0"/>
    <numFmt numFmtId="175" formatCode="General_)"/>
    <numFmt numFmtId="176" formatCode="_-* #,##0&quot;?.&quot;_-;\-* #,##0&quot;?.&quot;_-;_-* &quot;-&quot;&quot;?.&quot;_-;_-@_-"/>
    <numFmt numFmtId="177" formatCode="_-* #,##0_?_._-;\-* #,##0_?_._-;_-* &quot;-&quot;_?_._-;_-@_-"/>
    <numFmt numFmtId="178" formatCode="_-* #,##0.00_?_._-;\-* #,##0.00_?_._-;_-* &quot;-&quot;??_?_._-;_-@_-"/>
    <numFmt numFmtId="179" formatCode="_-* #,##0.00&quot;?.&quot;_-;\-* #,##0.00&quot;?.&quot;_-;_-* &quot;-&quot;??&quot;?.&quot;_-;_-@_-"/>
    <numFmt numFmtId="180" formatCode="_-* #,##0_-;\-* #,##0_-;_-* &quot;-&quot;_-;_-@_-"/>
    <numFmt numFmtId="181" formatCode="_-[$$-1009]* #,##0.00_-;\-[$$-1009]* #,##0.00_-;_-[$$-1009]* &quot;-&quot;??_-;_-@_-"/>
    <numFmt numFmtId="182" formatCode="#,##0_);[Red]\(#,##0\)"/>
    <numFmt numFmtId="183" formatCode="#,##0.0_);\(#,##0.0\)"/>
    <numFmt numFmtId="184" formatCode="\t0.00%"/>
    <numFmt numFmtId="185" formatCode="#,##0.0_);[Red]\(#,##0.0\)"/>
    <numFmt numFmtId="186" formatCode="\t#\ ??/??"/>
    <numFmt numFmtId="187" formatCode="#,##0;\(#,##0\)"/>
    <numFmt numFmtId="188" formatCode="_-* #,##0.00[$€-1]_-;\-* #,##0.00[$€-1]_-;_-* &quot;-&quot;??[$€-1]_-"/>
    <numFmt numFmtId="189" formatCode="_-* #,##0.000[$€-1]_-;\-* #,##0.000[$€-1]_-;_-* &quot;-&quot;??[$€-1]_-"/>
    <numFmt numFmtId="190" formatCode="[Magenta]\ &quot;Ошибка&quot;;[Magenta]\ &quot;Ошибка&quot;;[Blue]\ &quot;OK&quot;"/>
    <numFmt numFmtId="191" formatCode="_-* #,##0.00\ _$_-;\-* #,##0.00\ _$_-;_-* &quot;-&quot;??\ _$_-;_-@_-"/>
    <numFmt numFmtId="192" formatCode="#.##0\.00"/>
    <numFmt numFmtId="193" formatCode="#\.00"/>
    <numFmt numFmtId="194" formatCode="\$#\.00"/>
    <numFmt numFmtId="195" formatCode="#\."/>
    <numFmt numFmtId="196" formatCode=";;;"/>
    <numFmt numFmtId="197" formatCode="@\ *."/>
    <numFmt numFmtId="198" formatCode="000000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###\ ##\ ##"/>
    <numFmt numFmtId="202" formatCode="0_);\(0\)"/>
    <numFmt numFmtId="203" formatCode="_(* #,##0_);_(* \(#,##0\);_(* &quot;-&quot;??_);_(@_)"/>
    <numFmt numFmtId="204" formatCode="#,##0;[Red]#,##0"/>
    <numFmt numFmtId="205" formatCode="&quot;\&quot;#,##0;[Red]\-&quot;\&quot;#,##0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\£#,##0_);\(\£#,##0\)"/>
    <numFmt numFmtId="210" formatCode="_(* #,##0.0_);_(* \(#,##0.00\);_(* &quot;-&quot;??_);_(@_)"/>
    <numFmt numFmtId="211" formatCode="&quot;fl&quot;#,##0_);\(&quot;fl&quot;#,##0\)"/>
    <numFmt numFmtId="212" formatCode="&quot;fl&quot;#,##0_);[Red]\(&quot;fl&quot;#,##0\)"/>
    <numFmt numFmtId="213" formatCode="&quot;fl&quot;#,##0.00_);\(&quot;fl&quot;#,##0.00\)"/>
    <numFmt numFmtId="214" formatCode="&quot;error&quot;;&quot;error&quot;;&quot;OK&quot;;&quot;  &quot;@"/>
    <numFmt numFmtId="215" formatCode="0000"/>
    <numFmt numFmtId="216" formatCode="_-* #,##0\ _р_._-;\-* #,##0\ _р_._-;_-* &quot;-&quot;\ _р_._-;_-@_-"/>
    <numFmt numFmtId="217" formatCode="&quot;_&quot;\-* #,##0\ &quot;F&quot;&quot;_&quot;\-;\-* #,##0\ &quot;F&quot;&quot;_&quot;\-;&quot;_&quot;\-* &quot;-&quot;\ &quot;F&quot;&quot;_&quot;\-;&quot;_&quot;\-@&quot;_&quot;\-"/>
    <numFmt numFmtId="218" formatCode="&quot;$&quot;#,##0_);[Red]\(&quot;$&quot;#,##0\)"/>
    <numFmt numFmtId="219" formatCode="_(* #,##0.00_);[Red]_(* \(#,##0.00\);_(* &quot;-&quot;??_);_(@_)"/>
    <numFmt numFmtId="220" formatCode="mmm\,yy"/>
    <numFmt numFmtId="221" formatCode="\$#,##0\ ;\(\$#,##0\)"/>
    <numFmt numFmtId="222" formatCode="dd\.mm\.yyyy&quot;г.&quot;"/>
    <numFmt numFmtId="223" formatCode="#,##0_);\(#,##0\);&quot;- &quot;;&quot;  &quot;@"/>
    <numFmt numFmtId="224" formatCode="_-* #,##0.00_-;\-* #,##0.00_-;_-* &quot;-&quot;??_-;_-@_-"/>
    <numFmt numFmtId="225" formatCode="0.0\x"/>
    <numFmt numFmtId="226" formatCode="_([$€-2]* #,##0.00_);_([$€-2]* \(#,##0.00\);_([$€-2]* &quot;-&quot;??_)"/>
    <numFmt numFmtId="227" formatCode="_-* #,##0\ _F_B_-;\-* #,##0\ _F_B_-;_-* &quot;-&quot;\ _F_B_-;_-@_-"/>
    <numFmt numFmtId="228" formatCode="_-* #,##0.00\ _F_B_-;\-* #,##0.00\ _F_B_-;_-* &quot;-&quot;??\ _F_B_-;_-@_-"/>
    <numFmt numFmtId="229" formatCode="0.0"/>
    <numFmt numFmtId="230" formatCode="#,##0.0000_);\(#,##0.0000\);&quot;- &quot;;&quot;  &quot;@"/>
    <numFmt numFmtId="231" formatCode="_(* #,##0.00_);_(* \(#,##0.00\);_(* &quot;-&quot;??_);_(@_)"/>
    <numFmt numFmtId="232" formatCode="_(* #,##0_);_(* \(#,##0\);_(* &quot;-&quot;_);_(@_)"/>
    <numFmt numFmtId="233" formatCode="#,##0_ ;[Red]\-#,##0\ "/>
    <numFmt numFmtId="234" formatCode="#,##0_);[Blue]\(#,##0\)"/>
    <numFmt numFmtId="235" formatCode="_-* #,##0_-;_-* #,##0\-;_-* &quot;-&quot;_-;_-@_-"/>
    <numFmt numFmtId="236" formatCode="_-* #,##0.00_-;_-* #,##0.00\-;_-* &quot;-&quot;??_-;_-@_-"/>
    <numFmt numFmtId="237" formatCode="_-* #,##0\ _$_-;\-* #,##0\ _$_-;_-* &quot;-&quot;\ _$_-;_-@_-"/>
    <numFmt numFmtId="238" formatCode="#,##0__\ \ \ \ 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_-* #,##0\ &quot;$&quot;_-;\-* #,##0\ &quot;$&quot;_-;_-* &quot;-&quot;\ &quot;$&quot;_-;_-@_-"/>
    <numFmt numFmtId="242" formatCode="_-* #,##0.00\ &quot;$&quot;_-;\-* #,##0.00\ &quot;$&quot;_-;_-* &quot;-&quot;??\ &quot;$&quot;_-;_-@_-"/>
    <numFmt numFmtId="243" formatCode="&quot;$&quot;#,##0.0_);\(&quot;$&quot;#,##0.0\)"/>
    <numFmt numFmtId="244" formatCode="0.00\x"/>
    <numFmt numFmtId="245" formatCode="#,##0.00&quot;т.р.&quot;;\-#,##0.00&quot;т.р.&quot;"/>
    <numFmt numFmtId="246" formatCode="#,##0.0;[Red]#,##0.0"/>
    <numFmt numFmtId="247" formatCode="_-* #,##0_d_._-;\-* #,##0_d_._-;_-* &quot;-&quot;_d_._-;_-@_-"/>
    <numFmt numFmtId="248" formatCode="_-* #,##0.00_d_._-;\-* #,##0.00_d_._-;_-* &quot;-&quot;??_d_._-;_-@_-"/>
    <numFmt numFmtId="249" formatCode="_-* #,##0_đ_._-;\-* #,##0_đ_._-;_-* &quot;-&quot;_đ_._-;_-@_-"/>
    <numFmt numFmtId="250" formatCode="_-* #,##0\ _d_._-;\-* #,##0\ _d_._-;_-* &quot;-&quot;\ _d_._-;_-@_-"/>
    <numFmt numFmtId="251" formatCode="_-* #,##0.00_đ_._-;\-* #,##0.00_đ_._-;_-* &quot;-&quot;??_đ_._-;_-@_-"/>
    <numFmt numFmtId="252" formatCode="_-* #,##0.00\ _d_._-;\-* #,##0.00\ _d_._-;_-* &quot;-&quot;??\ _d_._-;_-@_-"/>
    <numFmt numFmtId="253" formatCode="\(#,##0.0\)"/>
    <numFmt numFmtId="254" formatCode="#,##0\ &quot;?.&quot;;\-#,##0\ &quot;?.&quot;"/>
    <numFmt numFmtId="255" formatCode="_-* #,##0\ &quot;FB&quot;_-;\-* #,##0\ &quot;FB&quot;_-;_-* &quot;-&quot;\ &quot;FB&quot;_-;_-@_-"/>
    <numFmt numFmtId="256" formatCode="_-* #,##0.00\ &quot;FB&quot;_-;\-* #,##0.00\ &quot;FB&quot;_-;_-* &quot;-&quot;??\ &quot;FB&quot;_-;_-@_-"/>
    <numFmt numFmtId="257" formatCode="dd\,mmm"/>
    <numFmt numFmtId="258" formatCode="mm\,dd\,yy\ hh:mm"/>
    <numFmt numFmtId="259" formatCode="mm\,dd\,yy"/>
    <numFmt numFmtId="260" formatCode="&quot;_&quot;\(&quot;$&quot;* #,##0.00&quot;_&quot;\);&quot;_&quot;\(&quot;$&quot;* \(#,##0.00\);&quot;_&quot;\(&quot;$&quot;* &quot;-&quot;??&quot;_&quot;\);&quot;_&quot;\(@&quot;_&quot;\)"/>
    <numFmt numFmtId="261" formatCode="#,##0______;;&quot;------------      &quot;"/>
    <numFmt numFmtId="262" formatCode="#,##0.00&quot; &quot;[$руб.-419];[Red]&quot;-&quot;#,##0.00&quot; &quot;[$руб.-419]"/>
    <numFmt numFmtId="263" formatCode="_(* #,##0.000_);_(* \(#,##0.000\);_(* &quot;-&quot;??_);_(@_)"/>
    <numFmt numFmtId="264" formatCode="_(* #,##0.000_);_(* \(#,##0.000\);_(* &quot;-&quot;???_);_(@_)"/>
    <numFmt numFmtId="265" formatCode="&quot;$&quot;#,##0"/>
    <numFmt numFmtId="266" formatCode="#,##0\ &quot;F&quot;;\-#,##0\ &quot;F&quot;"/>
    <numFmt numFmtId="267" formatCode="[$$-409]#,##0"/>
    <numFmt numFmtId="268" formatCode="_-&quot;F&quot;\ * #,##0_-;_-&quot;F&quot;\ * #,##0\-;_-&quot;F&quot;\ * &quot;-&quot;_-;_-@_-"/>
    <numFmt numFmtId="269" formatCode="_-&quot;F&quot;\ * #,##0.00_-;_-&quot;F&quot;\ * #,##0.00\-;_-&quot;F&quot;\ * &quot;-&quot;??_-;_-@_-"/>
    <numFmt numFmtId="270" formatCode="&quot;$&quot;#,##0.00_);[Red]\(&quot;$&quot;#,##0.00\)"/>
    <numFmt numFmtId="271" formatCode="_-&quot;Ј&quot;* #,##0_-;\-&quot;Ј&quot;* #,##0_-;_-&quot;Ј&quot;* &quot;-&quot;_-;_-@_-"/>
    <numFmt numFmtId="272" formatCode="_-&quot;Ј&quot;* #,##0.00_-;\-&quot;Ј&quot;* #,##0.00_-;_-&quot;Ј&quot;* &quot;-&quot;??_-;_-@_-"/>
    <numFmt numFmtId="273" formatCode="yyyy"/>
    <numFmt numFmtId="274" formatCode="yyyy\ &quot;год&quot;"/>
    <numFmt numFmtId="275" formatCode="\¥#,##0_);\(\¥#,##0\)"/>
    <numFmt numFmtId="276" formatCode=";;&quot;zero&quot;;&quot;  &quot;@"/>
    <numFmt numFmtId="277" formatCode="#,##0.00_ ;[Red]\-#,##0.00\ "/>
    <numFmt numFmtId="278" formatCode="#,##0\т"/>
    <numFmt numFmtId="279" formatCode="_-* #,##0.00\ _р_._-;\-* #,##0.00\ _р_._-;_-* &quot;-&quot;??\ _р_._-;_-@_-"/>
    <numFmt numFmtId="280" formatCode="_-* #,##0.00_р_._-;\-* #,##0.00_р_._-;_-* \-??_р_._-;_-@_-"/>
    <numFmt numFmtId="281" formatCode="#,##0_ ;\-#,##0\ "/>
    <numFmt numFmtId="282" formatCode="[$€-2]\ #,##0.00"/>
    <numFmt numFmtId="283" formatCode="#,##0.00_ ;\-#,##0.00\ "/>
    <numFmt numFmtId="284" formatCode="#,##0.0"/>
    <numFmt numFmtId="285" formatCode="%#\.00"/>
    <numFmt numFmtId="286" formatCode="_-* #,##0.000000_р_._-;\-* #,##0.000000_р_._-;_-* &quot;-&quot;??_р_._-;_-@_-"/>
    <numFmt numFmtId="287" formatCode="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168" fontId="18" fillId="0" borderId="0">
      <alignment vertical="top"/>
    </xf>
    <xf numFmtId="171" fontId="18" fillId="7" borderId="0">
      <alignment vertical="top"/>
    </xf>
    <xf numFmtId="171" fontId="18" fillId="7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5" fontId="24" fillId="9" borderId="15"/>
    <xf numFmtId="176" fontId="14" fillId="0" borderId="0" applyFont="0" applyFill="0" applyBorder="0" applyAlignment="0" applyProtection="0"/>
    <xf numFmtId="172" fontId="25" fillId="0" borderId="0"/>
    <xf numFmtId="177" fontId="14" fillId="0" borderId="0" applyFont="0" applyFill="0" applyBorder="0" applyAlignment="0" applyProtection="0"/>
    <xf numFmtId="175" fontId="26" fillId="0" borderId="15">
      <protection locked="0"/>
    </xf>
    <xf numFmtId="172" fontId="25" fillId="0" borderId="0"/>
    <xf numFmtId="172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2" fontId="25" fillId="0" borderId="0"/>
    <xf numFmtId="172" fontId="25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5" fontId="28" fillId="0" borderId="0"/>
    <xf numFmtId="38" fontId="23" fillId="0" borderId="0" applyFont="0" applyFill="0" applyBorder="0" applyAlignment="0" applyProtection="0"/>
    <xf numFmtId="18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1" fontId="16" fillId="0" borderId="0"/>
    <xf numFmtId="181" fontId="16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39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2" fontId="17" fillId="0" borderId="0">
      <alignment vertical="top"/>
    </xf>
    <xf numFmtId="181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1" fontId="16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3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4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86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7" fontId="12" fillId="11" borderId="9">
      <alignment wrapText="1"/>
      <protection locked="0"/>
    </xf>
    <xf numFmtId="187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26" fillId="0" borderId="0"/>
    <xf numFmtId="172" fontId="26" fillId="0" borderId="0"/>
    <xf numFmtId="172" fontId="26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5" fillId="0" borderId="0"/>
    <xf numFmtId="172" fontId="16" fillId="0" borderId="0"/>
    <xf numFmtId="0" fontId="26" fillId="0" borderId="0"/>
    <xf numFmtId="172" fontId="15" fillId="0" borderId="0"/>
    <xf numFmtId="172" fontId="15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81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172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1" fontId="16" fillId="0" borderId="0"/>
    <xf numFmtId="188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4" fontId="36" fillId="0" borderId="0">
      <alignment vertical="center"/>
    </xf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8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2" fontId="17" fillId="0" borderId="0">
      <alignment vertical="top"/>
    </xf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5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2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88" fontId="12" fillId="0" borderId="0"/>
    <xf numFmtId="0" fontId="12" fillId="0" borderId="0"/>
    <xf numFmtId="172" fontId="16" fillId="0" borderId="0"/>
    <xf numFmtId="0" fontId="12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188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0" fontId="12" fillId="0" borderId="0"/>
    <xf numFmtId="172" fontId="15" fillId="0" borderId="0"/>
    <xf numFmtId="172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6" fillId="0" borderId="0"/>
    <xf numFmtId="181" fontId="16" fillId="0" borderId="0"/>
    <xf numFmtId="181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182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1" fontId="16" fillId="0" borderId="0"/>
    <xf numFmtId="181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2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2" fontId="16" fillId="0" borderId="0"/>
    <xf numFmtId="0" fontId="15" fillId="0" borderId="0"/>
    <xf numFmtId="181" fontId="16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181" fontId="16" fillId="0" borderId="0"/>
    <xf numFmtId="181" fontId="16" fillId="0" borderId="0"/>
    <xf numFmtId="181" fontId="16" fillId="0" borderId="0"/>
    <xf numFmtId="182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81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2" fontId="16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1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188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6" fillId="0" borderId="0"/>
    <xf numFmtId="172" fontId="16" fillId="0" borderId="0"/>
    <xf numFmtId="172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1" fontId="16" fillId="0" borderId="0"/>
    <xf numFmtId="0" fontId="16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2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2" fontId="12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182" fontId="17" fillId="0" borderId="0">
      <alignment vertical="top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81" fontId="16" fillId="0" borderId="0"/>
    <xf numFmtId="181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172" fontId="25" fillId="0" borderId="0"/>
    <xf numFmtId="181" fontId="16" fillId="0" borderId="0"/>
    <xf numFmtId="172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6" fillId="0" borderId="0"/>
    <xf numFmtId="0" fontId="14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0" fontId="1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6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16" fillId="0" borderId="0"/>
    <xf numFmtId="172" fontId="25" fillId="0" borderId="0"/>
    <xf numFmtId="172" fontId="16" fillId="0" borderId="0"/>
    <xf numFmtId="172" fontId="25" fillId="0" borderId="0"/>
    <xf numFmtId="0" fontId="16" fillId="0" borderId="0"/>
    <xf numFmtId="0" fontId="16" fillId="0" borderId="0"/>
    <xf numFmtId="181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0" fontId="16" fillId="0" borderId="0"/>
    <xf numFmtId="172" fontId="15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15" fillId="0" borderId="0"/>
    <xf numFmtId="172" fontId="25" fillId="0" borderId="0"/>
    <xf numFmtId="0" fontId="15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1" fontId="15" fillId="0" borderId="0"/>
    <xf numFmtId="172" fontId="25" fillId="0" borderId="0"/>
    <xf numFmtId="172" fontId="15" fillId="0" borderId="0"/>
    <xf numFmtId="172" fontId="25" fillId="0" borderId="0"/>
    <xf numFmtId="172" fontId="15" fillId="0" borderId="0"/>
    <xf numFmtId="172" fontId="15" fillId="0" borderId="0"/>
    <xf numFmtId="172" fontId="25" fillId="0" borderId="0"/>
    <xf numFmtId="172" fontId="25" fillId="0" borderId="0"/>
    <xf numFmtId="0" fontId="16" fillId="0" borderId="0"/>
    <xf numFmtId="172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0" fontId="16" fillId="0" borderId="0"/>
    <xf numFmtId="18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90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8" fontId="16" fillId="0" borderId="0"/>
    <xf numFmtId="0" fontId="15" fillId="0" borderId="0"/>
    <xf numFmtId="191" fontId="14" fillId="0" borderId="0" applyFont="0" applyFill="0" applyBorder="0" applyAlignment="0" applyProtection="0"/>
    <xf numFmtId="192" fontId="51" fillId="0" borderId="0">
      <protection locked="0"/>
    </xf>
    <xf numFmtId="0" fontId="51" fillId="0" borderId="0">
      <protection locked="0"/>
    </xf>
    <xf numFmtId="192" fontId="51" fillId="0" borderId="0">
      <protection locked="0"/>
    </xf>
    <xf numFmtId="192" fontId="51" fillId="0" borderId="0">
      <protection locked="0"/>
    </xf>
    <xf numFmtId="193" fontId="51" fillId="0" borderId="0">
      <protection locked="0"/>
    </xf>
    <xf numFmtId="193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4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6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7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8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1" fontId="75" fillId="69" borderId="0">
      <alignment horizontal="center" vertical="center"/>
    </xf>
    <xf numFmtId="202" fontId="76" fillId="0" borderId="23" applyFont="0" applyFill="0">
      <alignment horizontal="right" vertical="center"/>
      <protection locked="0"/>
    </xf>
    <xf numFmtId="202" fontId="76" fillId="0" borderId="23" applyFont="0" applyFill="0">
      <alignment horizontal="right" vertical="center"/>
      <protection locked="0"/>
    </xf>
    <xf numFmtId="203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5" fontId="26" fillId="0" borderId="15">
      <protection locked="0"/>
    </xf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80" fillId="0" borderId="0">
      <alignment horizontal="left"/>
    </xf>
    <xf numFmtId="208" fontId="80" fillId="0" borderId="0">
      <alignment horizontal="left"/>
    </xf>
    <xf numFmtId="202" fontId="76" fillId="0" borderId="0" applyFont="0" applyBorder="0" applyProtection="0">
      <alignment vertical="center"/>
    </xf>
    <xf numFmtId="201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3" fontId="88" fillId="71" borderId="2">
      <alignment vertical="center"/>
    </xf>
    <xf numFmtId="0" fontId="89" fillId="0" borderId="0" applyNumberFormat="0" applyFill="0" applyBorder="0" applyAlignment="0" applyProtection="0"/>
    <xf numFmtId="209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10" fontId="93" fillId="0" borderId="0" applyFill="0" applyBorder="0" applyAlignment="0"/>
    <xf numFmtId="175" fontId="93" fillId="0" borderId="0" applyFill="0" applyBorder="0" applyAlignment="0"/>
    <xf numFmtId="167" fontId="93" fillId="0" borderId="0" applyFill="0" applyBorder="0" applyAlignment="0"/>
    <xf numFmtId="211" fontId="93" fillId="0" borderId="0" applyFill="0" applyBorder="0" applyAlignment="0"/>
    <xf numFmtId="212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5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6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180" fontId="12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7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5" fontId="24" fillId="9" borderId="15"/>
    <xf numFmtId="200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75" fontId="93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20" fontId="56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2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3" fontId="82" fillId="77" borderId="0" applyNumberFormat="0" applyBorder="0" applyAlignment="0" applyProtection="0"/>
    <xf numFmtId="18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22" fillId="0" borderId="0"/>
    <xf numFmtId="225" fontId="20" fillId="0" borderId="0" applyFont="0" applyFill="0" applyBorder="0" applyAlignment="0" applyProtection="0"/>
    <xf numFmtId="175" fontId="114" fillId="0" borderId="0">
      <alignment horizontal="center"/>
    </xf>
    <xf numFmtId="175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2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8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9" fontId="121" fillId="0" borderId="0" applyFill="0" applyBorder="0" applyAlignment="0" applyProtection="0"/>
    <xf numFmtId="229" fontId="121" fillId="0" borderId="0" applyFill="0" applyBorder="0" applyAlignment="0" applyProtection="0"/>
    <xf numFmtId="229" fontId="17" fillId="0" borderId="0" applyFill="0" applyBorder="0" applyAlignment="0" applyProtection="0"/>
    <xf numFmtId="229" fontId="17" fillId="0" borderId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9" fontId="122" fillId="0" borderId="0" applyFill="0" applyBorder="0" applyAlignment="0" applyProtection="0"/>
    <xf numFmtId="229" fontId="122" fillId="0" borderId="0" applyFill="0" applyBorder="0" applyAlignment="0" applyProtection="0"/>
    <xf numFmtId="229" fontId="123" fillId="0" borderId="0" applyFill="0" applyBorder="0" applyAlignment="0" applyProtection="0"/>
    <xf numFmtId="229" fontId="123" fillId="0" borderId="0" applyFill="0" applyBorder="0" applyAlignment="0" applyProtection="0"/>
    <xf numFmtId="229" fontId="124" fillId="0" borderId="0" applyFill="0" applyBorder="0" applyAlignment="0" applyProtection="0"/>
    <xf numFmtId="229" fontId="124" fillId="0" borderId="0" applyFill="0" applyBorder="0" applyAlignment="0" applyProtection="0"/>
    <xf numFmtId="229" fontId="125" fillId="0" borderId="0" applyFill="0" applyBorder="0" applyAlignment="0" applyProtection="0"/>
    <xf numFmtId="229" fontId="125" fillId="0" borderId="0" applyFill="0" applyBorder="0" applyAlignment="0" applyProtection="0"/>
    <xf numFmtId="230" fontId="22" fillId="0" borderId="0" applyFont="0" applyFill="0" applyBorder="0" applyAlignment="0" applyProtection="0"/>
    <xf numFmtId="231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3" fontId="129" fillId="0" borderId="0" applyNumberFormat="0" applyFill="0" applyBorder="0" applyAlignment="0" applyProtection="0"/>
    <xf numFmtId="232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3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2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5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5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23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2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2" fontId="18" fillId="0" borderId="0">
      <alignment vertical="top"/>
    </xf>
    <xf numFmtId="182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4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3" fontId="12" fillId="89" borderId="2">
      <alignment vertical="center"/>
    </xf>
    <xf numFmtId="235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01" fontId="165" fillId="90" borderId="42" applyBorder="0" applyAlignment="0">
      <alignment horizontal="left" indent="1"/>
    </xf>
    <xf numFmtId="0" fontId="22" fillId="0" borderId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80" fontId="168" fillId="0" borderId="0" applyFont="0" applyFill="0" applyBorder="0" applyAlignment="0" applyProtection="0"/>
    <xf numFmtId="224" fontId="168" fillId="0" borderId="0" applyFont="0" applyFill="0" applyBorder="0" applyAlignment="0" applyProtection="0"/>
    <xf numFmtId="23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9" fontId="168" fillId="0" borderId="0" applyFont="0" applyFill="0" applyBorder="0" applyAlignment="0" applyProtection="0"/>
    <xf numFmtId="240" fontId="168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5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5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8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8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0" fontId="14" fillId="0" borderId="0"/>
    <xf numFmtId="188" fontId="11" fillId="0" borderId="0"/>
    <xf numFmtId="188" fontId="25" fillId="0" borderId="0"/>
    <xf numFmtId="188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8" fontId="12" fillId="0" borderId="0"/>
    <xf numFmtId="188" fontId="12" fillId="0" borderId="0"/>
    <xf numFmtId="0" fontId="12" fillId="0" borderId="0"/>
    <xf numFmtId="188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8" fontId="14" fillId="0" borderId="0"/>
    <xf numFmtId="0" fontId="14" fillId="0" borderId="0"/>
    <xf numFmtId="0" fontId="103" fillId="0" borderId="0" applyNumberFormat="0" applyFill="0" applyBorder="0" applyAlignment="0" applyProtection="0"/>
    <xf numFmtId="188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2" fillId="0" borderId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6" fontId="14" fillId="0" borderId="0" applyFont="0" applyAlignment="0">
      <alignment horizontal="center"/>
    </xf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8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59" fontId="56" fillId="0" borderId="0" applyFill="0" applyBorder="0" applyAlignment="0"/>
    <xf numFmtId="260" fontId="56" fillId="0" borderId="0" applyFill="0" applyBorder="0" applyAlignment="0"/>
    <xf numFmtId="259" fontId="56" fillId="0" borderId="0" applyFill="0" applyBorder="0" applyAlignment="0"/>
    <xf numFmtId="220" fontId="56" fillId="0" borderId="0" applyFill="0" applyBorder="0" applyAlignment="0"/>
    <xf numFmtId="260" fontId="56" fillId="0" borderId="0" applyFill="0" applyBorder="0" applyAlignment="0"/>
    <xf numFmtId="0" fontId="22" fillId="0" borderId="0"/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2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3" fontId="22" fillId="0" borderId="0" applyFont="0" applyFill="0" applyBorder="0" applyAlignment="0" applyProtection="0"/>
    <xf numFmtId="264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5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3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2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8" fontId="56" fillId="0" borderId="0" applyFill="0" applyBorder="0" applyAlignment="0"/>
    <xf numFmtId="266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3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7" fontId="22" fillId="7" borderId="0" applyFill="0"/>
    <xf numFmtId="203" fontId="239" fillId="74" borderId="61">
      <alignment horizontal="center" vertical="center"/>
    </xf>
    <xf numFmtId="0" fontId="4" fillId="0" borderId="0"/>
    <xf numFmtId="0" fontId="22" fillId="0" borderId="0"/>
    <xf numFmtId="268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8" fontId="56" fillId="0" borderId="0" applyFont="0" applyFill="0" applyBorder="0" applyAlignment="0" applyProtection="0"/>
    <xf numFmtId="270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1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3" fontId="111" fillId="0" borderId="12" applyFont="0" applyFill="0" applyBorder="0" applyAlignment="0">
      <alignment horizontal="centerContinuous"/>
    </xf>
    <xf numFmtId="274" fontId="243" fillId="0" borderId="12" applyFont="0" applyFill="0" applyBorder="0" applyAlignment="0">
      <alignment horizontal="centerContinuous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75" fontId="90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5" fontId="26" fillId="0" borderId="15">
      <protection locked="0"/>
    </xf>
    <xf numFmtId="175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212" fillId="24" borderId="24" applyNumberFormat="0" applyAlignment="0" applyProtection="0"/>
    <xf numFmtId="188" fontId="14" fillId="32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69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121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246" fillId="37" borderId="24" applyNumberFormat="0" applyAlignment="0" applyProtection="0"/>
    <xf numFmtId="188" fontId="14" fillId="121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7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7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5" fontId="24" fillId="9" borderId="15"/>
    <xf numFmtId="175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8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8" fontId="103" fillId="8" borderId="0" applyFill="0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29" fontId="276" fillId="0" borderId="0">
      <alignment horizontal="right" vertical="top" wrapText="1"/>
    </xf>
    <xf numFmtId="0" fontId="11" fillId="0" borderId="0"/>
    <xf numFmtId="188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8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8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8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1" fillId="0" borderId="0"/>
    <xf numFmtId="188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46" fillId="0" borderId="0"/>
    <xf numFmtId="188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8" fontId="280" fillId="0" borderId="0"/>
    <xf numFmtId="0" fontId="280" fillId="0" borderId="0"/>
    <xf numFmtId="0" fontId="14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72" fillId="0" borderId="0"/>
    <xf numFmtId="188" fontId="280" fillId="0" borderId="0"/>
    <xf numFmtId="0" fontId="280" fillId="0" borderId="0"/>
    <xf numFmtId="0" fontId="25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8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72" fillId="0" borderId="0"/>
    <xf numFmtId="0" fontId="12" fillId="0" borderId="0"/>
    <xf numFmtId="188" fontId="246" fillId="0" borderId="0"/>
    <xf numFmtId="188" fontId="246" fillId="0" borderId="0"/>
    <xf numFmtId="0" fontId="246" fillId="0" borderId="0"/>
    <xf numFmtId="188" fontId="246" fillId="0" borderId="0"/>
    <xf numFmtId="0" fontId="12" fillId="0" borderId="0"/>
    <xf numFmtId="188" fontId="246" fillId="0" borderId="0"/>
    <xf numFmtId="0" fontId="246" fillId="0" borderId="0"/>
    <xf numFmtId="188" fontId="246" fillId="0" borderId="0"/>
    <xf numFmtId="0" fontId="26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2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8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8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14" fillId="0" borderId="0"/>
    <xf numFmtId="0" fontId="14" fillId="0" borderId="0"/>
    <xf numFmtId="188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8" fontId="26" fillId="0" borderId="0"/>
    <xf numFmtId="0" fontId="26" fillId="0" borderId="0"/>
    <xf numFmtId="188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188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12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2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188" fontId="11" fillId="0" borderId="0"/>
    <xf numFmtId="0" fontId="11" fillId="0" borderId="0"/>
    <xf numFmtId="188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29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42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291" fillId="0" borderId="2" applyBorder="0">
      <alignment vertical="center"/>
    </xf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15" fillId="0" borderId="0"/>
    <xf numFmtId="0" fontId="15" fillId="0" borderId="0"/>
    <xf numFmtId="188" fontId="15" fillId="0" borderId="0"/>
    <xf numFmtId="182" fontId="17" fillId="0" borderId="0">
      <alignment vertical="top"/>
    </xf>
    <xf numFmtId="0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2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8" fontId="12" fillId="0" borderId="0"/>
    <xf numFmtId="0" fontId="12" fillId="0" borderId="0"/>
    <xf numFmtId="188" fontId="12" fillId="0" borderId="0"/>
    <xf numFmtId="182" fontId="17" fillId="0" borderId="0">
      <alignment vertical="top"/>
    </xf>
    <xf numFmtId="0" fontId="12" fillId="0" borderId="0"/>
    <xf numFmtId="0" fontId="12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188" fontId="212" fillId="0" borderId="0"/>
    <xf numFmtId="0" fontId="212" fillId="0" borderId="0"/>
    <xf numFmtId="182" fontId="17" fillId="0" borderId="0">
      <alignment vertical="top"/>
    </xf>
    <xf numFmtId="0" fontId="212" fillId="0" borderId="0"/>
    <xf numFmtId="0" fontId="15" fillId="0" borderId="0"/>
    <xf numFmtId="182" fontId="17" fillId="0" borderId="0">
      <alignment vertical="top"/>
    </xf>
    <xf numFmtId="188" fontId="212" fillId="0" borderId="0"/>
    <xf numFmtId="0" fontId="16" fillId="0" borderId="0"/>
    <xf numFmtId="182" fontId="17" fillId="0" borderId="0">
      <alignment vertical="top"/>
    </xf>
    <xf numFmtId="188" fontId="212" fillId="0" borderId="0"/>
    <xf numFmtId="0" fontId="212" fillId="0" borderId="0"/>
    <xf numFmtId="0" fontId="15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14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8" fontId="297" fillId="0" borderId="0"/>
    <xf numFmtId="3" fontId="7" fillId="0" borderId="0" applyFont="0" applyBorder="0"/>
    <xf numFmtId="216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7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7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7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3" fontId="26" fillId="0" borderId="9">
      <alignment vertical="top" wrapText="1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5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7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42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10" fontId="7" fillId="0" borderId="0" xfId="1" applyNumberFormat="1" applyFont="1" applyAlignment="1">
      <alignment horizontal="center" vertical="center"/>
    </xf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7" fontId="10" fillId="128" borderId="28" xfId="3" applyNumberFormat="1" applyFont="1" applyFill="1" applyBorder="1" applyAlignment="1">
      <alignment horizontal="center" vertical="center"/>
    </xf>
    <xf numFmtId="287" fontId="10" fillId="128" borderId="28" xfId="3" applyNumberFormat="1" applyFont="1" applyFill="1" applyBorder="1" applyAlignment="1">
      <alignment horizontal="center" vertical="center" wrapText="1"/>
    </xf>
    <xf numFmtId="287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10" fontId="3" fillId="128" borderId="2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287" fontId="2" fillId="0" borderId="2" xfId="1" applyNumberFormat="1" applyFont="1" applyFill="1" applyBorder="1" applyAlignment="1">
      <alignment horizontal="center" vertical="center" wrapText="1"/>
    </xf>
    <xf numFmtId="287" fontId="3" fillId="128" borderId="2" xfId="1" applyNumberFormat="1" applyFont="1" applyFill="1" applyBorder="1" applyAlignment="1">
      <alignment horizontal="center" vertical="center" wrapText="1"/>
    </xf>
    <xf numFmtId="167" fontId="2" fillId="6" borderId="2" xfId="1" applyNumberFormat="1" applyFont="1" applyFill="1" applyBorder="1" applyAlignment="1">
      <alignment horizontal="center" vertical="center" wrapText="1"/>
    </xf>
    <xf numFmtId="287" fontId="2" fillId="6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287" fontId="3" fillId="0" borderId="2" xfId="1" applyNumberFormat="1" applyFont="1" applyFill="1" applyBorder="1" applyAlignment="1">
      <alignment horizontal="center" vertical="center" wrapText="1"/>
    </xf>
    <xf numFmtId="287" fontId="3" fillId="129" borderId="2" xfId="1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167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167" fontId="2" fillId="130" borderId="2" xfId="1" applyNumberFormat="1" applyFont="1" applyFill="1" applyBorder="1" applyAlignment="1">
      <alignment horizontal="center" vertical="center" wrapText="1"/>
    </xf>
    <xf numFmtId="43" fontId="2" fillId="130" borderId="0" xfId="1" applyFont="1" applyFill="1"/>
    <xf numFmtId="0" fontId="3" fillId="0" borderId="0" xfId="2" applyFont="1" applyFill="1"/>
    <xf numFmtId="0" fontId="4" fillId="0" borderId="0" xfId="2" applyFont="1" applyFill="1" applyBorder="1" applyAlignment="1"/>
    <xf numFmtId="0" fontId="3" fillId="0" borderId="0" xfId="2" applyFont="1" applyFill="1" applyBorder="1"/>
    <xf numFmtId="0" fontId="4" fillId="0" borderId="0" xfId="2" applyFont="1" applyFill="1" applyAlignment="1">
      <alignment wrapText="1"/>
    </xf>
    <xf numFmtId="0" fontId="4" fillId="0" borderId="0" xfId="2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9" fontId="7" fillId="0" borderId="0" xfId="1" applyNumberFormat="1" applyFont="1" applyFill="1"/>
    <xf numFmtId="166" fontId="7" fillId="0" borderId="0" xfId="1" applyNumberFormat="1" applyFont="1" applyFill="1" applyAlignment="1">
      <alignment horizontal="center" vertical="center"/>
    </xf>
    <xf numFmtId="286" fontId="7" fillId="0" borderId="0" xfId="1" applyNumberFormat="1" applyFont="1" applyFill="1" applyAlignment="1">
      <alignment horizontal="center" vertical="center"/>
    </xf>
    <xf numFmtId="49" fontId="10" fillId="129" borderId="0" xfId="3" applyNumberFormat="1" applyFont="1" applyFill="1" applyBorder="1" applyAlignment="1">
      <alignment horizontal="center" vertical="center"/>
    </xf>
    <xf numFmtId="0" fontId="10" fillId="129" borderId="0" xfId="3" applyFont="1" applyFill="1" applyBorder="1" applyAlignment="1">
      <alignment horizontal="center" vertical="center" wrapText="1"/>
    </xf>
    <xf numFmtId="2" fontId="301" fillId="129" borderId="0" xfId="3" applyNumberFormat="1" applyFont="1" applyFill="1" applyBorder="1" applyAlignment="1">
      <alignment horizontal="center" vertical="center" wrapText="1"/>
    </xf>
    <xf numFmtId="167" fontId="3" fillId="129" borderId="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 wrapText="1"/>
    </xf>
    <xf numFmtId="0" fontId="303" fillId="6" borderId="3" xfId="3" applyFont="1" applyFill="1" applyBorder="1" applyAlignment="1">
      <alignment horizontal="center" wrapText="1"/>
    </xf>
    <xf numFmtId="0" fontId="302" fillId="6" borderId="28" xfId="3" applyFont="1" applyFill="1" applyBorder="1" applyAlignment="1">
      <alignment horizontal="center" wrapText="1"/>
    </xf>
    <xf numFmtId="287" fontId="303" fillId="6" borderId="28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wrapText="1"/>
    </xf>
    <xf numFmtId="2" fontId="301" fillId="129" borderId="28" xfId="3" applyNumberFormat="1" applyFont="1" applyFill="1" applyBorder="1" applyAlignment="1">
      <alignment horizontal="center" wrapText="1"/>
    </xf>
    <xf numFmtId="2" fontId="301" fillId="0" borderId="28" xfId="3" applyNumberFormat="1" applyFont="1" applyFill="1" applyBorder="1" applyAlignment="1">
      <alignment horizontal="center" wrapText="1"/>
    </xf>
    <xf numFmtId="2" fontId="303" fillId="0" borderId="28" xfId="3" applyNumberFormat="1" applyFont="1" applyFill="1" applyBorder="1" applyAlignment="1">
      <alignment horizontal="center" wrapText="1"/>
    </xf>
    <xf numFmtId="2" fontId="301" fillId="0" borderId="14" xfId="3" applyNumberFormat="1" applyFont="1" applyFill="1" applyBorder="1" applyAlignment="1">
      <alignment horizontal="center" wrapText="1"/>
    </xf>
    <xf numFmtId="49" fontId="10" fillId="0" borderId="28" xfId="3" applyNumberFormat="1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center" vertical="center" wrapText="1"/>
    </xf>
    <xf numFmtId="167" fontId="3" fillId="0" borderId="2" xfId="1" applyNumberFormat="1" applyFont="1" applyFill="1" applyBorder="1" applyAlignment="1">
      <alignment horizontal="center" vertical="center" wrapText="1"/>
    </xf>
    <xf numFmtId="287" fontId="10" fillId="0" borderId="28" xfId="3" applyNumberFormat="1" applyFont="1" applyFill="1" applyBorder="1" applyAlignment="1">
      <alignment horizontal="center" vertical="center"/>
    </xf>
    <xf numFmtId="287" fontId="10" fillId="0" borderId="28" xfId="3" applyNumberFormat="1" applyFont="1" applyFill="1" applyBorder="1" applyAlignment="1">
      <alignment horizontal="center" vertical="center" wrapText="1"/>
    </xf>
    <xf numFmtId="287" fontId="301" fillId="0" borderId="28" xfId="3" applyNumberFormat="1" applyFont="1" applyFill="1" applyBorder="1" applyAlignment="1">
      <alignment horizontal="center" vertical="center" wrapText="1"/>
    </xf>
    <xf numFmtId="0" fontId="10" fillId="0" borderId="28" xfId="3" applyFont="1" applyFill="1" applyBorder="1" applyAlignment="1">
      <alignment horizont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0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30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</cellXfs>
  <cellStyles count="60125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O140"/>
  <sheetViews>
    <sheetView tabSelected="1" view="pageBreakPreview" zoomScale="60" zoomScaleNormal="55" workbookViewId="0">
      <selection activeCell="I73" sqref="I73"/>
    </sheetView>
  </sheetViews>
  <sheetFormatPr defaultColWidth="7.5" defaultRowHeight="15.75" outlineLevelRow="1"/>
  <cols>
    <col min="1" max="1" width="11.796875" style="12" bestFit="1" customWidth="1"/>
    <col min="2" max="2" width="72.19921875" style="31" customWidth="1"/>
    <col min="3" max="3" width="13.09765625" style="12" customWidth="1"/>
    <col min="4" max="4" width="14.5" style="12" customWidth="1"/>
    <col min="5" max="5" width="11.796875" style="12" customWidth="1"/>
    <col min="6" max="6" width="6.59765625" style="12" customWidth="1"/>
    <col min="7" max="7" width="8.19921875" style="12" customWidth="1"/>
    <col min="8" max="8" width="8.5" style="72" customWidth="1"/>
    <col min="9" max="9" width="7.59765625" style="12" customWidth="1"/>
    <col min="10" max="10" width="7.19921875" style="12" customWidth="1"/>
    <col min="11" max="11" width="7.69921875" style="12" customWidth="1"/>
    <col min="12" max="12" width="8.5" style="12" customWidth="1"/>
    <col min="13" max="13" width="8.3984375" style="12" customWidth="1"/>
    <col min="14" max="14" width="7.8984375" style="12" customWidth="1"/>
    <col min="15" max="15" width="8.296875" style="12" customWidth="1"/>
    <col min="16" max="16" width="10.09765625" style="12" customWidth="1"/>
    <col min="17" max="18" width="8.796875" style="12" customWidth="1"/>
    <col min="19" max="19" width="9.8984375" style="12" customWidth="1"/>
    <col min="20" max="20" width="9.3984375" style="12" customWidth="1"/>
    <col min="21" max="21" width="8.796875" style="12" customWidth="1"/>
    <col min="22" max="22" width="22.796875" style="32" customWidth="1"/>
    <col min="23" max="23" width="11.3984375" style="30" customWidth="1"/>
    <col min="24" max="24" width="11.8984375" style="30" customWidth="1"/>
    <col min="25" max="25" width="39.3984375" style="12" customWidth="1"/>
    <col min="26" max="63" width="8.796875" style="12" customWidth="1"/>
    <col min="64" max="64" width="10.09765625" style="12" customWidth="1"/>
    <col min="65" max="65" width="9.59765625" style="12" customWidth="1"/>
    <col min="66" max="66" width="11.69921875" style="12" customWidth="1"/>
    <col min="67" max="67" width="12.59765625" style="12" customWidth="1"/>
    <col min="68" max="68" width="10.796875" style="12" customWidth="1"/>
    <col min="69" max="69" width="9.69921875" style="12" customWidth="1"/>
    <col min="70" max="70" width="14.59765625" style="12" customWidth="1"/>
    <col min="71" max="16384" width="7.5" style="12"/>
  </cols>
  <sheetData>
    <row r="1" spans="1:24" s="1" customFormat="1" ht="18.75" outlineLevel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V1" s="2"/>
    </row>
    <row r="2" spans="1:24" s="1" customFormat="1" ht="18.75" outlineLevel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V2" s="3"/>
    </row>
    <row r="3" spans="1:24" s="4" customFormat="1" ht="18.75" outlineLevel="1">
      <c r="A3" s="111" t="s">
        <v>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74"/>
      <c r="P3" s="74"/>
      <c r="Q3" s="75"/>
      <c r="V3" s="5"/>
    </row>
    <row r="4" spans="1:24" s="4" customFormat="1" ht="18.75" outlineLevel="1">
      <c r="A4" s="112" t="s">
        <v>130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76"/>
      <c r="P4" s="76"/>
      <c r="Q4" s="76"/>
      <c r="V4" s="5"/>
    </row>
    <row r="5" spans="1:24" s="4" customFormat="1" ht="18.75" outlineLevel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5"/>
      <c r="V5" s="5"/>
    </row>
    <row r="6" spans="1:24" s="4" customFormat="1" ht="18.75" outlineLevel="1">
      <c r="A6" s="112" t="s">
        <v>124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76"/>
      <c r="P6" s="76"/>
      <c r="Q6" s="75"/>
      <c r="V6" s="5"/>
    </row>
    <row r="7" spans="1:24" s="1" customFormat="1" outlineLevel="1">
      <c r="A7" s="113" t="s">
        <v>123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78"/>
      <c r="P7" s="78"/>
      <c r="Q7" s="73"/>
      <c r="V7" s="6"/>
    </row>
    <row r="8" spans="1:24" s="1" customFormat="1" outlineLevel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3"/>
      <c r="V8" s="6"/>
    </row>
    <row r="9" spans="1:24" s="1" customFormat="1" ht="18.75" outlineLevel="1">
      <c r="A9" s="114" t="s">
        <v>125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80"/>
      <c r="P9" s="80"/>
      <c r="Q9" s="73"/>
      <c r="V9" s="6"/>
    </row>
    <row r="10" spans="1:24" s="1" customFormat="1" outlineLevel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V10" s="6"/>
    </row>
    <row r="11" spans="1:24" s="1" customFormat="1" ht="18.75" outlineLevel="1">
      <c r="A11" s="120" t="s">
        <v>122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81"/>
      <c r="P11" s="82"/>
      <c r="Q11" s="73"/>
      <c r="V11" s="6"/>
    </row>
    <row r="12" spans="1:24" s="1" customFormat="1" ht="32.25" customHeight="1" outlineLevel="1">
      <c r="A12" s="121" t="s">
        <v>121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78"/>
      <c r="P12" s="78"/>
      <c r="Q12" s="73"/>
      <c r="V12" s="6"/>
    </row>
    <row r="13" spans="1:24" s="10" customFormat="1" ht="15">
      <c r="A13" s="83"/>
      <c r="B13" s="83"/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"/>
      <c r="S13" s="8"/>
      <c r="T13" s="8"/>
      <c r="U13" s="8"/>
      <c r="V13" s="7"/>
      <c r="W13" s="9"/>
      <c r="X13" s="9"/>
    </row>
    <row r="14" spans="1:24" s="10" customFormat="1" ht="15">
      <c r="A14" s="83"/>
      <c r="B14" s="85"/>
      <c r="C14" s="83"/>
      <c r="D14" s="86"/>
      <c r="E14" s="83"/>
      <c r="F14" s="83"/>
      <c r="G14" s="83"/>
      <c r="H14" s="84"/>
      <c r="I14" s="87"/>
      <c r="J14" s="84"/>
      <c r="K14" s="84"/>
      <c r="L14" s="84"/>
      <c r="M14" s="84"/>
      <c r="N14" s="84"/>
      <c r="O14" s="87"/>
      <c r="P14" s="84"/>
      <c r="Q14" s="84"/>
      <c r="R14" s="7"/>
      <c r="S14" s="7"/>
      <c r="T14" s="7"/>
      <c r="U14" s="11"/>
      <c r="V14" s="7"/>
      <c r="W14" s="9"/>
      <c r="X14" s="9"/>
    </row>
    <row r="15" spans="1:24" ht="14.25" customHeight="1">
      <c r="A15" s="122" t="s">
        <v>1</v>
      </c>
      <c r="B15" s="123" t="s">
        <v>2</v>
      </c>
      <c r="C15" s="122" t="s">
        <v>3</v>
      </c>
      <c r="D15" s="124" t="s">
        <v>4</v>
      </c>
      <c r="E15" s="124" t="s">
        <v>127</v>
      </c>
      <c r="F15" s="127" t="s">
        <v>128</v>
      </c>
      <c r="G15" s="128"/>
      <c r="H15" s="133" t="s">
        <v>126</v>
      </c>
      <c r="I15" s="133"/>
      <c r="J15" s="133"/>
      <c r="K15" s="133"/>
      <c r="L15" s="133"/>
      <c r="M15" s="133"/>
      <c r="N15" s="133"/>
      <c r="O15" s="133"/>
      <c r="P15" s="133"/>
      <c r="Q15" s="134"/>
      <c r="R15" s="127" t="s">
        <v>5</v>
      </c>
      <c r="S15" s="128"/>
      <c r="T15" s="127" t="s">
        <v>6</v>
      </c>
      <c r="U15" s="128"/>
      <c r="V15" s="139" t="s">
        <v>7</v>
      </c>
      <c r="W15" s="137"/>
      <c r="X15" s="138"/>
    </row>
    <row r="16" spans="1:24">
      <c r="A16" s="122"/>
      <c r="B16" s="123"/>
      <c r="C16" s="122"/>
      <c r="D16" s="125"/>
      <c r="E16" s="125"/>
      <c r="F16" s="129"/>
      <c r="G16" s="130"/>
      <c r="H16" s="115" t="s">
        <v>8</v>
      </c>
      <c r="I16" s="116"/>
      <c r="J16" s="115" t="s">
        <v>9</v>
      </c>
      <c r="K16" s="116"/>
      <c r="L16" s="115" t="s">
        <v>10</v>
      </c>
      <c r="M16" s="116"/>
      <c r="N16" s="115" t="s">
        <v>11</v>
      </c>
      <c r="O16" s="116"/>
      <c r="P16" s="115" t="s">
        <v>12</v>
      </c>
      <c r="Q16" s="116"/>
      <c r="R16" s="129"/>
      <c r="S16" s="130"/>
      <c r="T16" s="129"/>
      <c r="U16" s="130"/>
      <c r="V16" s="140"/>
      <c r="W16" s="137"/>
      <c r="X16" s="138"/>
    </row>
    <row r="17" spans="1:41" ht="94.9" customHeight="1">
      <c r="A17" s="122"/>
      <c r="B17" s="123"/>
      <c r="C17" s="122"/>
      <c r="D17" s="125"/>
      <c r="E17" s="125"/>
      <c r="F17" s="131"/>
      <c r="G17" s="132"/>
      <c r="H17" s="135" t="s">
        <v>13</v>
      </c>
      <c r="I17" s="135" t="s">
        <v>14</v>
      </c>
      <c r="J17" s="135" t="s">
        <v>13</v>
      </c>
      <c r="K17" s="135" t="s">
        <v>14</v>
      </c>
      <c r="L17" s="135" t="s">
        <v>13</v>
      </c>
      <c r="M17" s="135" t="s">
        <v>14</v>
      </c>
      <c r="N17" s="135" t="s">
        <v>13</v>
      </c>
      <c r="O17" s="135" t="s">
        <v>14</v>
      </c>
      <c r="P17" s="135" t="s">
        <v>13</v>
      </c>
      <c r="Q17" s="135" t="s">
        <v>14</v>
      </c>
      <c r="R17" s="131"/>
      <c r="S17" s="132"/>
      <c r="T17" s="131"/>
      <c r="U17" s="132"/>
      <c r="V17" s="140"/>
      <c r="W17" s="137"/>
      <c r="X17" s="138"/>
    </row>
    <row r="18" spans="1:41" ht="82.5" customHeight="1">
      <c r="A18" s="122"/>
      <c r="B18" s="123"/>
      <c r="C18" s="122"/>
      <c r="D18" s="126"/>
      <c r="E18" s="126"/>
      <c r="F18" s="13" t="s">
        <v>15</v>
      </c>
      <c r="G18" s="13" t="s">
        <v>16</v>
      </c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" t="s">
        <v>17</v>
      </c>
      <c r="S18" s="13" t="s">
        <v>16</v>
      </c>
      <c r="T18" s="14" t="s">
        <v>18</v>
      </c>
      <c r="U18" s="14" t="s">
        <v>19</v>
      </c>
      <c r="V18" s="141"/>
      <c r="W18" s="137"/>
      <c r="X18" s="138"/>
    </row>
    <row r="19" spans="1:41" s="18" customFormat="1" ht="18" customHeight="1">
      <c r="A19" s="15">
        <v>1</v>
      </c>
      <c r="B19" s="15">
        <v>2</v>
      </c>
      <c r="C19" s="15">
        <v>3</v>
      </c>
      <c r="D19" s="15">
        <f>C19+1</f>
        <v>4</v>
      </c>
      <c r="E19" s="15">
        <v>5</v>
      </c>
      <c r="F19" s="15">
        <f>E19+1</f>
        <v>6</v>
      </c>
      <c r="G19" s="15">
        <f>F19+1</f>
        <v>7</v>
      </c>
      <c r="H19" s="15">
        <f>G19+1</f>
        <v>8</v>
      </c>
      <c r="I19" s="15">
        <f t="shared" ref="I19:V19" si="0">H19+1</f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>Q19+1</f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  <c r="W19" s="16"/>
      <c r="X19" s="17"/>
    </row>
    <row r="20" spans="1:41" s="20" customFormat="1" ht="33" customHeight="1">
      <c r="A20" s="43" t="s">
        <v>101</v>
      </c>
      <c r="B20" s="44" t="s">
        <v>20</v>
      </c>
      <c r="C20" s="45" t="str">
        <f>C28</f>
        <v xml:space="preserve">K_01-АПТ-18
</v>
      </c>
      <c r="D20" s="59">
        <f>D28</f>
        <v>5.597296</v>
      </c>
      <c r="E20" s="59">
        <f t="shared" ref="E20:S20" si="1">E28</f>
        <v>0</v>
      </c>
      <c r="F20" s="59" t="str">
        <f t="shared" si="1"/>
        <v>нд</v>
      </c>
      <c r="G20" s="59">
        <f t="shared" si="1"/>
        <v>1.1194599999999999</v>
      </c>
      <c r="H20" s="59">
        <f t="shared" si="1"/>
        <v>1.119456</v>
      </c>
      <c r="I20" s="59">
        <f t="shared" si="1"/>
        <v>0</v>
      </c>
      <c r="J20" s="59">
        <f t="shared" si="1"/>
        <v>0.39180799999999999</v>
      </c>
      <c r="K20" s="59">
        <f t="shared" si="1"/>
        <v>0</v>
      </c>
      <c r="L20" s="59">
        <f t="shared" si="1"/>
        <v>0.16792000000000001</v>
      </c>
      <c r="M20" s="59">
        <f t="shared" si="1"/>
        <v>0</v>
      </c>
      <c r="N20" s="59">
        <f t="shared" si="1"/>
        <v>0.16792000000000001</v>
      </c>
      <c r="O20" s="59">
        <f t="shared" si="1"/>
        <v>0</v>
      </c>
      <c r="P20" s="59">
        <f t="shared" si="1"/>
        <v>0.39180799999999999</v>
      </c>
      <c r="Q20" s="59" t="str">
        <f t="shared" si="1"/>
        <v>нд</v>
      </c>
      <c r="R20" s="59" t="str">
        <f t="shared" si="1"/>
        <v>нд</v>
      </c>
      <c r="S20" s="59">
        <f t="shared" si="1"/>
        <v>1.119459</v>
      </c>
      <c r="T20" s="59">
        <f>I20-H20</f>
        <v>-1.119456</v>
      </c>
      <c r="U20" s="56">
        <f>U28</f>
        <v>-1</v>
      </c>
      <c r="V20" s="117" t="s">
        <v>129</v>
      </c>
      <c r="W20" s="19"/>
      <c r="X20" s="33"/>
    </row>
    <row r="21" spans="1:41" s="20" customFormat="1" ht="27.75" customHeight="1" outlineLevel="1">
      <c r="A21" s="102" t="s">
        <v>22</v>
      </c>
      <c r="B21" s="103" t="s">
        <v>23</v>
      </c>
      <c r="C21" s="48" t="s">
        <v>102</v>
      </c>
      <c r="D21" s="104" t="s">
        <v>21</v>
      </c>
      <c r="E21" s="104" t="s">
        <v>21</v>
      </c>
      <c r="F21" s="104" t="s">
        <v>21</v>
      </c>
      <c r="G21" s="104" t="s">
        <v>21</v>
      </c>
      <c r="H21" s="104" t="s">
        <v>21</v>
      </c>
      <c r="I21" s="104" t="s">
        <v>21</v>
      </c>
      <c r="J21" s="104" t="s">
        <v>21</v>
      </c>
      <c r="K21" s="104" t="s">
        <v>21</v>
      </c>
      <c r="L21" s="63" t="s">
        <v>21</v>
      </c>
      <c r="M21" s="104" t="s">
        <v>21</v>
      </c>
      <c r="N21" s="63" t="s">
        <v>21</v>
      </c>
      <c r="O21" s="63" t="s">
        <v>21</v>
      </c>
      <c r="P21" s="63" t="s">
        <v>21</v>
      </c>
      <c r="Q21" s="63" t="s">
        <v>21</v>
      </c>
      <c r="R21" s="104" t="s">
        <v>21</v>
      </c>
      <c r="S21" s="104" t="s">
        <v>21</v>
      </c>
      <c r="T21" s="104" t="s">
        <v>21</v>
      </c>
      <c r="U21" s="104" t="s">
        <v>21</v>
      </c>
      <c r="V21" s="118"/>
      <c r="W21" s="34"/>
      <c r="X21" s="35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</row>
    <row r="22" spans="1:41" s="20" customFormat="1" ht="24" customHeight="1" outlineLevel="1">
      <c r="A22" s="102" t="s">
        <v>24</v>
      </c>
      <c r="B22" s="103" t="s">
        <v>25</v>
      </c>
      <c r="C22" s="48" t="s">
        <v>102</v>
      </c>
      <c r="D22" s="63" t="str">
        <f>D49</f>
        <v>нд</v>
      </c>
      <c r="E22" s="104" t="s">
        <v>21</v>
      </c>
      <c r="F22" s="104" t="s">
        <v>21</v>
      </c>
      <c r="G22" s="63" t="str">
        <f t="shared" ref="G22:Q22" si="2">G49</f>
        <v>нд</v>
      </c>
      <c r="H22" s="63" t="str">
        <f t="shared" si="2"/>
        <v>нд</v>
      </c>
      <c r="I22" s="63" t="str">
        <f t="shared" si="2"/>
        <v>нд</v>
      </c>
      <c r="J22" s="63" t="str">
        <f t="shared" si="2"/>
        <v>нд</v>
      </c>
      <c r="K22" s="63" t="str">
        <f t="shared" si="2"/>
        <v>нд</v>
      </c>
      <c r="L22" s="63" t="str">
        <f t="shared" si="2"/>
        <v>нд</v>
      </c>
      <c r="M22" s="63" t="str">
        <f t="shared" si="2"/>
        <v>нд</v>
      </c>
      <c r="N22" s="63" t="str">
        <f t="shared" si="2"/>
        <v>нд</v>
      </c>
      <c r="O22" s="63" t="str">
        <f t="shared" si="2"/>
        <v>нд</v>
      </c>
      <c r="P22" s="63" t="str">
        <f t="shared" si="2"/>
        <v>нд</v>
      </c>
      <c r="Q22" s="63" t="str">
        <f t="shared" si="2"/>
        <v>нд</v>
      </c>
      <c r="R22" s="104" t="s">
        <v>21</v>
      </c>
      <c r="S22" s="63" t="str">
        <f>S49</f>
        <v>нд</v>
      </c>
      <c r="T22" s="63" t="s">
        <v>21</v>
      </c>
      <c r="U22" s="21" t="s">
        <v>21</v>
      </c>
      <c r="V22" s="118"/>
      <c r="W22" s="34"/>
      <c r="X22" s="35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</row>
    <row r="23" spans="1:41" s="20" customFormat="1" ht="30" customHeight="1" outlineLevel="1">
      <c r="A23" s="102" t="s">
        <v>26</v>
      </c>
      <c r="B23" s="108" t="s">
        <v>27</v>
      </c>
      <c r="C23" s="48" t="s">
        <v>102</v>
      </c>
      <c r="D23" s="104" t="s">
        <v>21</v>
      </c>
      <c r="E23" s="104" t="s">
        <v>21</v>
      </c>
      <c r="F23" s="104" t="s">
        <v>21</v>
      </c>
      <c r="G23" s="104" t="s">
        <v>21</v>
      </c>
      <c r="H23" s="104" t="s">
        <v>21</v>
      </c>
      <c r="I23" s="104" t="s">
        <v>21</v>
      </c>
      <c r="J23" s="104" t="s">
        <v>21</v>
      </c>
      <c r="K23" s="104" t="s">
        <v>21</v>
      </c>
      <c r="L23" s="63" t="s">
        <v>21</v>
      </c>
      <c r="M23" s="104" t="s">
        <v>21</v>
      </c>
      <c r="N23" s="63" t="s">
        <v>21</v>
      </c>
      <c r="O23" s="63" t="s">
        <v>21</v>
      </c>
      <c r="P23" s="63" t="s">
        <v>21</v>
      </c>
      <c r="Q23" s="63" t="s">
        <v>21</v>
      </c>
      <c r="R23" s="104" t="s">
        <v>21</v>
      </c>
      <c r="S23" s="104" t="s">
        <v>21</v>
      </c>
      <c r="T23" s="104" t="s">
        <v>21</v>
      </c>
      <c r="U23" s="104" t="s">
        <v>21</v>
      </c>
      <c r="V23" s="118"/>
      <c r="W23" s="34"/>
      <c r="X23" s="35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</row>
    <row r="24" spans="1:41" s="20" customFormat="1" ht="26.25" customHeight="1" outlineLevel="1">
      <c r="A24" s="105" t="s">
        <v>28</v>
      </c>
      <c r="B24" s="106" t="s">
        <v>29</v>
      </c>
      <c r="C24" s="107" t="s">
        <v>102</v>
      </c>
      <c r="D24" s="63" t="str">
        <f>D71</f>
        <v>нд</v>
      </c>
      <c r="E24" s="104" t="s">
        <v>21</v>
      </c>
      <c r="F24" s="104" t="s">
        <v>21</v>
      </c>
      <c r="G24" s="63" t="str">
        <f t="shared" ref="G24:Q24" si="3">G71</f>
        <v>нд</v>
      </c>
      <c r="H24" s="63" t="str">
        <f t="shared" si="3"/>
        <v>нд</v>
      </c>
      <c r="I24" s="63" t="str">
        <f t="shared" si="3"/>
        <v>нд</v>
      </c>
      <c r="J24" s="63" t="str">
        <f t="shared" si="3"/>
        <v>нд</v>
      </c>
      <c r="K24" s="63" t="str">
        <f t="shared" si="3"/>
        <v>нд</v>
      </c>
      <c r="L24" s="63" t="str">
        <f t="shared" si="3"/>
        <v>нд</v>
      </c>
      <c r="M24" s="63" t="str">
        <f t="shared" si="3"/>
        <v>нд</v>
      </c>
      <c r="N24" s="63" t="str">
        <f t="shared" si="3"/>
        <v>нд</v>
      </c>
      <c r="O24" s="63" t="str">
        <f t="shared" si="3"/>
        <v>нд</v>
      </c>
      <c r="P24" s="63" t="str">
        <f t="shared" si="3"/>
        <v>нд</v>
      </c>
      <c r="Q24" s="63" t="str">
        <f t="shared" si="3"/>
        <v>нд</v>
      </c>
      <c r="R24" s="104" t="s">
        <v>21</v>
      </c>
      <c r="S24" s="63" t="str">
        <f>S71</f>
        <v>нд</v>
      </c>
      <c r="T24" s="63" t="s">
        <v>21</v>
      </c>
      <c r="U24" s="21" t="s">
        <v>21</v>
      </c>
      <c r="V24" s="118"/>
      <c r="W24" s="34"/>
      <c r="X24" s="35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</row>
    <row r="25" spans="1:41" s="20" customFormat="1" ht="30" customHeight="1" outlineLevel="1">
      <c r="A25" s="102" t="s">
        <v>30</v>
      </c>
      <c r="B25" s="103" t="s">
        <v>31</v>
      </c>
      <c r="C25" s="48" t="s">
        <v>102</v>
      </c>
      <c r="D25" s="104" t="s">
        <v>21</v>
      </c>
      <c r="E25" s="104" t="s">
        <v>21</v>
      </c>
      <c r="F25" s="104" t="s">
        <v>21</v>
      </c>
      <c r="G25" s="104" t="s">
        <v>21</v>
      </c>
      <c r="H25" s="104" t="s">
        <v>21</v>
      </c>
      <c r="I25" s="104" t="s">
        <v>21</v>
      </c>
      <c r="J25" s="104" t="s">
        <v>21</v>
      </c>
      <c r="K25" s="104" t="s">
        <v>21</v>
      </c>
      <c r="L25" s="63" t="s">
        <v>21</v>
      </c>
      <c r="M25" s="104" t="s">
        <v>21</v>
      </c>
      <c r="N25" s="63" t="s">
        <v>21</v>
      </c>
      <c r="O25" s="63" t="s">
        <v>21</v>
      </c>
      <c r="P25" s="63" t="s">
        <v>21</v>
      </c>
      <c r="Q25" s="63" t="s">
        <v>21</v>
      </c>
      <c r="R25" s="104" t="s">
        <v>21</v>
      </c>
      <c r="S25" s="104" t="s">
        <v>21</v>
      </c>
      <c r="T25" s="104" t="s">
        <v>21</v>
      </c>
      <c r="U25" s="104" t="s">
        <v>21</v>
      </c>
      <c r="V25" s="118"/>
      <c r="W25" s="34"/>
      <c r="X25" s="35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</row>
    <row r="26" spans="1:41" s="20" customFormat="1" ht="27.75" customHeight="1" outlineLevel="1">
      <c r="A26" s="65" t="s">
        <v>32</v>
      </c>
      <c r="B26" s="70" t="s">
        <v>33</v>
      </c>
      <c r="C26" s="67" t="str">
        <f>C73</f>
        <v xml:space="preserve">K_01-АПТ-18
</v>
      </c>
      <c r="D26" s="64">
        <f>D73</f>
        <v>5.597296</v>
      </c>
      <c r="E26" s="64">
        <f t="shared" ref="E26:S26" si="4">E73</f>
        <v>0</v>
      </c>
      <c r="F26" s="64" t="str">
        <f t="shared" si="4"/>
        <v>нд</v>
      </c>
      <c r="G26" s="64">
        <f t="shared" si="4"/>
        <v>1.1194599999999999</v>
      </c>
      <c r="H26" s="64">
        <f t="shared" si="4"/>
        <v>1.119456</v>
      </c>
      <c r="I26" s="64">
        <f t="shared" si="4"/>
        <v>0</v>
      </c>
      <c r="J26" s="64">
        <f t="shared" si="4"/>
        <v>0.39180799999999999</v>
      </c>
      <c r="K26" s="64">
        <f t="shared" si="4"/>
        <v>0</v>
      </c>
      <c r="L26" s="64">
        <f t="shared" si="4"/>
        <v>0.16792000000000001</v>
      </c>
      <c r="M26" s="64">
        <f t="shared" si="4"/>
        <v>0</v>
      </c>
      <c r="N26" s="64">
        <f t="shared" si="4"/>
        <v>0.16792000000000001</v>
      </c>
      <c r="O26" s="64">
        <f t="shared" si="4"/>
        <v>0</v>
      </c>
      <c r="P26" s="64">
        <f t="shared" si="4"/>
        <v>0.39180799999999999</v>
      </c>
      <c r="Q26" s="64" t="str">
        <f t="shared" si="4"/>
        <v>нд</v>
      </c>
      <c r="R26" s="64" t="str">
        <f t="shared" si="4"/>
        <v>нд</v>
      </c>
      <c r="S26" s="64">
        <f t="shared" si="4"/>
        <v>1.119459</v>
      </c>
      <c r="T26" s="64">
        <f>I26-H26</f>
        <v>-1.119456</v>
      </c>
      <c r="U26" s="69">
        <f>U73</f>
        <v>-1</v>
      </c>
      <c r="V26" s="118"/>
      <c r="W26" s="34"/>
      <c r="X26" s="35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</row>
    <row r="27" spans="1:41" s="23" customFormat="1" ht="21" customHeight="1">
      <c r="A27" s="46"/>
      <c r="B27" s="49"/>
      <c r="C27" s="99"/>
      <c r="D27" s="37"/>
      <c r="E27" s="37"/>
      <c r="F27" s="37"/>
      <c r="G27" s="37"/>
      <c r="H27" s="37"/>
      <c r="I27" s="37"/>
      <c r="J27" s="37"/>
      <c r="K27" s="37"/>
      <c r="L27" s="63"/>
      <c r="M27" s="37"/>
      <c r="N27" s="63"/>
      <c r="O27" s="63"/>
      <c r="P27" s="63"/>
      <c r="Q27" s="63"/>
      <c r="R27" s="37"/>
      <c r="S27" s="37"/>
      <c r="T27" s="37"/>
      <c r="U27" s="21"/>
      <c r="V27" s="118"/>
      <c r="W27" s="34"/>
      <c r="X27" s="22"/>
    </row>
    <row r="28" spans="1:41" s="24" customFormat="1" ht="31.5" customHeight="1">
      <c r="A28" s="50" t="s">
        <v>103</v>
      </c>
      <c r="B28" s="51" t="s">
        <v>104</v>
      </c>
      <c r="C28" s="97" t="str">
        <f>C73</f>
        <v xml:space="preserve">K_01-АПТ-18
</v>
      </c>
      <c r="D28" s="45">
        <f t="shared" ref="D28:S28" si="5">D73</f>
        <v>5.597296</v>
      </c>
      <c r="E28" s="45">
        <f t="shared" si="5"/>
        <v>0</v>
      </c>
      <c r="F28" s="52" t="str">
        <f t="shared" si="5"/>
        <v>нд</v>
      </c>
      <c r="G28" s="45">
        <f t="shared" si="5"/>
        <v>1.1194599999999999</v>
      </c>
      <c r="H28" s="45">
        <f t="shared" si="5"/>
        <v>1.119456</v>
      </c>
      <c r="I28" s="45">
        <f t="shared" si="5"/>
        <v>0</v>
      </c>
      <c r="J28" s="45">
        <f t="shared" si="5"/>
        <v>0.39180799999999999</v>
      </c>
      <c r="K28" s="45">
        <f t="shared" si="5"/>
        <v>0</v>
      </c>
      <c r="L28" s="45">
        <f t="shared" si="5"/>
        <v>0.16792000000000001</v>
      </c>
      <c r="M28" s="45">
        <f t="shared" si="5"/>
        <v>0</v>
      </c>
      <c r="N28" s="45">
        <f t="shared" si="5"/>
        <v>0.16792000000000001</v>
      </c>
      <c r="O28" s="45">
        <f t="shared" si="5"/>
        <v>0</v>
      </c>
      <c r="P28" s="45">
        <f t="shared" si="5"/>
        <v>0.39180799999999999</v>
      </c>
      <c r="Q28" s="45" t="str">
        <f t="shared" si="5"/>
        <v>нд</v>
      </c>
      <c r="R28" s="52" t="str">
        <f t="shared" si="5"/>
        <v>нд</v>
      </c>
      <c r="S28" s="45">
        <f t="shared" si="5"/>
        <v>1.119459</v>
      </c>
      <c r="T28" s="59">
        <f>I28-H28</f>
        <v>-1.119456</v>
      </c>
      <c r="U28" s="56">
        <f>U73</f>
        <v>-1</v>
      </c>
      <c r="V28" s="118"/>
      <c r="W28" s="34"/>
      <c r="X28" s="22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</row>
    <row r="29" spans="1:41" s="25" customFormat="1" ht="28.5" customHeight="1" outlineLevel="1">
      <c r="A29" s="102" t="s">
        <v>34</v>
      </c>
      <c r="B29" s="103" t="s">
        <v>35</v>
      </c>
      <c r="C29" s="99" t="s">
        <v>102</v>
      </c>
      <c r="D29" s="104" t="s">
        <v>21</v>
      </c>
      <c r="E29" s="104" t="s">
        <v>21</v>
      </c>
      <c r="F29" s="104" t="s">
        <v>21</v>
      </c>
      <c r="G29" s="104" t="s">
        <v>21</v>
      </c>
      <c r="H29" s="104" t="s">
        <v>21</v>
      </c>
      <c r="I29" s="104" t="s">
        <v>21</v>
      </c>
      <c r="J29" s="104" t="s">
        <v>21</v>
      </c>
      <c r="K29" s="104" t="s">
        <v>21</v>
      </c>
      <c r="L29" s="104" t="s">
        <v>21</v>
      </c>
      <c r="M29" s="104" t="s">
        <v>21</v>
      </c>
      <c r="N29" s="104" t="s">
        <v>21</v>
      </c>
      <c r="O29" s="104" t="s">
        <v>21</v>
      </c>
      <c r="P29" s="104" t="s">
        <v>21</v>
      </c>
      <c r="Q29" s="104" t="s">
        <v>21</v>
      </c>
      <c r="R29" s="104" t="s">
        <v>21</v>
      </c>
      <c r="S29" s="104" t="s">
        <v>21</v>
      </c>
      <c r="T29" s="104" t="s">
        <v>21</v>
      </c>
      <c r="U29" s="104" t="s">
        <v>21</v>
      </c>
      <c r="V29" s="118"/>
      <c r="W29" s="34"/>
      <c r="X29" s="38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</row>
    <row r="30" spans="1:41" s="26" customFormat="1" ht="31.15" hidden="1" customHeight="1" outlineLevel="1">
      <c r="A30" s="46" t="s">
        <v>36</v>
      </c>
      <c r="B30" s="47" t="s">
        <v>37</v>
      </c>
      <c r="C30" s="99" t="s">
        <v>102</v>
      </c>
      <c r="D30" s="104" t="s">
        <v>21</v>
      </c>
      <c r="E30" s="104" t="s">
        <v>21</v>
      </c>
      <c r="F30" s="104" t="s">
        <v>21</v>
      </c>
      <c r="G30" s="104" t="s">
        <v>21</v>
      </c>
      <c r="H30" s="104" t="s">
        <v>21</v>
      </c>
      <c r="I30" s="104" t="s">
        <v>21</v>
      </c>
      <c r="J30" s="104" t="s">
        <v>21</v>
      </c>
      <c r="K30" s="104" t="s">
        <v>21</v>
      </c>
      <c r="L30" s="104" t="s">
        <v>21</v>
      </c>
      <c r="M30" s="104" t="s">
        <v>21</v>
      </c>
      <c r="N30" s="104" t="s">
        <v>21</v>
      </c>
      <c r="O30" s="104" t="s">
        <v>21</v>
      </c>
      <c r="P30" s="104" t="s">
        <v>21</v>
      </c>
      <c r="Q30" s="104" t="s">
        <v>21</v>
      </c>
      <c r="R30" s="104" t="s">
        <v>21</v>
      </c>
      <c r="S30" s="104" t="s">
        <v>21</v>
      </c>
      <c r="T30" s="104" t="s">
        <v>21</v>
      </c>
      <c r="U30" s="104" t="s">
        <v>21</v>
      </c>
      <c r="V30" s="118"/>
      <c r="W30" s="39"/>
      <c r="X30" s="22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</row>
    <row r="31" spans="1:41" s="20" customFormat="1" ht="31.15" hidden="1" customHeight="1" outlineLevel="1">
      <c r="A31" s="109" t="s">
        <v>38</v>
      </c>
      <c r="B31" s="110" t="s">
        <v>39</v>
      </c>
      <c r="C31" s="99" t="s">
        <v>102</v>
      </c>
      <c r="D31" s="104" t="s">
        <v>21</v>
      </c>
      <c r="E31" s="104" t="s">
        <v>21</v>
      </c>
      <c r="F31" s="104" t="s">
        <v>21</v>
      </c>
      <c r="G31" s="104" t="s">
        <v>21</v>
      </c>
      <c r="H31" s="104" t="s">
        <v>21</v>
      </c>
      <c r="I31" s="104" t="s">
        <v>21</v>
      </c>
      <c r="J31" s="104" t="s">
        <v>21</v>
      </c>
      <c r="K31" s="104" t="s">
        <v>21</v>
      </c>
      <c r="L31" s="104" t="s">
        <v>21</v>
      </c>
      <c r="M31" s="104" t="s">
        <v>21</v>
      </c>
      <c r="N31" s="104" t="s">
        <v>21</v>
      </c>
      <c r="O31" s="104" t="s">
        <v>21</v>
      </c>
      <c r="P31" s="104" t="s">
        <v>21</v>
      </c>
      <c r="Q31" s="104" t="s">
        <v>21</v>
      </c>
      <c r="R31" s="104" t="s">
        <v>21</v>
      </c>
      <c r="S31" s="104" t="s">
        <v>21</v>
      </c>
      <c r="T31" s="104" t="s">
        <v>21</v>
      </c>
      <c r="U31" s="104" t="s">
        <v>21</v>
      </c>
      <c r="V31" s="118"/>
      <c r="W31" s="34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</row>
    <row r="32" spans="1:41" s="29" customFormat="1" ht="31.15" hidden="1" customHeight="1" outlineLevel="1">
      <c r="A32" s="109" t="s">
        <v>40</v>
      </c>
      <c r="B32" s="110" t="s">
        <v>41</v>
      </c>
      <c r="C32" s="99" t="s">
        <v>102</v>
      </c>
      <c r="D32" s="104" t="s">
        <v>21</v>
      </c>
      <c r="E32" s="104" t="s">
        <v>21</v>
      </c>
      <c r="F32" s="104" t="s">
        <v>21</v>
      </c>
      <c r="G32" s="104" t="s">
        <v>21</v>
      </c>
      <c r="H32" s="104" t="s">
        <v>21</v>
      </c>
      <c r="I32" s="104" t="s">
        <v>21</v>
      </c>
      <c r="J32" s="104" t="s">
        <v>21</v>
      </c>
      <c r="K32" s="104" t="s">
        <v>21</v>
      </c>
      <c r="L32" s="104" t="s">
        <v>21</v>
      </c>
      <c r="M32" s="104" t="s">
        <v>21</v>
      </c>
      <c r="N32" s="104" t="s">
        <v>21</v>
      </c>
      <c r="O32" s="104" t="s">
        <v>21</v>
      </c>
      <c r="P32" s="104" t="s">
        <v>21</v>
      </c>
      <c r="Q32" s="104" t="s">
        <v>21</v>
      </c>
      <c r="R32" s="104" t="s">
        <v>21</v>
      </c>
      <c r="S32" s="104" t="s">
        <v>21</v>
      </c>
      <c r="T32" s="104" t="s">
        <v>21</v>
      </c>
      <c r="U32" s="104" t="s">
        <v>21</v>
      </c>
      <c r="V32" s="118"/>
      <c r="W32" s="27"/>
      <c r="X32" s="28"/>
    </row>
    <row r="33" spans="1:41" s="20" customFormat="1" ht="31.15" hidden="1" customHeight="1" outlineLevel="1">
      <c r="A33" s="109" t="s">
        <v>42</v>
      </c>
      <c r="B33" s="110" t="s">
        <v>105</v>
      </c>
      <c r="C33" s="99" t="s">
        <v>102</v>
      </c>
      <c r="D33" s="104" t="s">
        <v>21</v>
      </c>
      <c r="E33" s="104" t="s">
        <v>21</v>
      </c>
      <c r="F33" s="104" t="s">
        <v>21</v>
      </c>
      <c r="G33" s="104" t="s">
        <v>21</v>
      </c>
      <c r="H33" s="104" t="s">
        <v>21</v>
      </c>
      <c r="I33" s="104" t="s">
        <v>21</v>
      </c>
      <c r="J33" s="104" t="s">
        <v>21</v>
      </c>
      <c r="K33" s="104" t="s">
        <v>21</v>
      </c>
      <c r="L33" s="104" t="s">
        <v>21</v>
      </c>
      <c r="M33" s="104" t="s">
        <v>21</v>
      </c>
      <c r="N33" s="104" t="s">
        <v>21</v>
      </c>
      <c r="O33" s="104" t="s">
        <v>21</v>
      </c>
      <c r="P33" s="104" t="s">
        <v>21</v>
      </c>
      <c r="Q33" s="104" t="s">
        <v>21</v>
      </c>
      <c r="R33" s="104" t="s">
        <v>21</v>
      </c>
      <c r="S33" s="104" t="s">
        <v>21</v>
      </c>
      <c r="T33" s="104" t="s">
        <v>21</v>
      </c>
      <c r="U33" s="104" t="s">
        <v>21</v>
      </c>
      <c r="V33" s="118"/>
      <c r="W33" s="34"/>
      <c r="X33" s="38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</row>
    <row r="34" spans="1:41" s="29" customFormat="1" ht="15.6" hidden="1" customHeight="1" outlineLevel="1">
      <c r="A34" s="46" t="s">
        <v>43</v>
      </c>
      <c r="B34" s="47" t="s">
        <v>44</v>
      </c>
      <c r="C34" s="99" t="s">
        <v>102</v>
      </c>
      <c r="D34" s="104" t="s">
        <v>21</v>
      </c>
      <c r="E34" s="104" t="s">
        <v>21</v>
      </c>
      <c r="F34" s="104" t="s">
        <v>21</v>
      </c>
      <c r="G34" s="104" t="s">
        <v>21</v>
      </c>
      <c r="H34" s="104" t="s">
        <v>21</v>
      </c>
      <c r="I34" s="104" t="s">
        <v>21</v>
      </c>
      <c r="J34" s="104" t="s">
        <v>21</v>
      </c>
      <c r="K34" s="104" t="s">
        <v>21</v>
      </c>
      <c r="L34" s="104" t="s">
        <v>21</v>
      </c>
      <c r="M34" s="104" t="s">
        <v>21</v>
      </c>
      <c r="N34" s="104" t="s">
        <v>21</v>
      </c>
      <c r="O34" s="104" t="s">
        <v>21</v>
      </c>
      <c r="P34" s="104" t="s">
        <v>21</v>
      </c>
      <c r="Q34" s="104" t="s">
        <v>21</v>
      </c>
      <c r="R34" s="104" t="s">
        <v>21</v>
      </c>
      <c r="S34" s="104" t="s">
        <v>21</v>
      </c>
      <c r="T34" s="104" t="s">
        <v>21</v>
      </c>
      <c r="U34" s="104" t="s">
        <v>21</v>
      </c>
      <c r="V34" s="118"/>
      <c r="W34" s="27"/>
      <c r="X34" s="28"/>
    </row>
    <row r="35" spans="1:41" s="20" customFormat="1" ht="31.15" hidden="1" customHeight="1" outlineLevel="1">
      <c r="A35" s="46" t="s">
        <v>45</v>
      </c>
      <c r="B35" s="47" t="s">
        <v>46</v>
      </c>
      <c r="C35" s="99" t="s">
        <v>102</v>
      </c>
      <c r="D35" s="104" t="s">
        <v>21</v>
      </c>
      <c r="E35" s="104" t="s">
        <v>21</v>
      </c>
      <c r="F35" s="104" t="s">
        <v>21</v>
      </c>
      <c r="G35" s="104" t="s">
        <v>21</v>
      </c>
      <c r="H35" s="104" t="s">
        <v>21</v>
      </c>
      <c r="I35" s="104" t="s">
        <v>21</v>
      </c>
      <c r="J35" s="104" t="s">
        <v>21</v>
      </c>
      <c r="K35" s="104" t="s">
        <v>21</v>
      </c>
      <c r="L35" s="104" t="s">
        <v>21</v>
      </c>
      <c r="M35" s="104" t="s">
        <v>21</v>
      </c>
      <c r="N35" s="104" t="s">
        <v>21</v>
      </c>
      <c r="O35" s="104" t="s">
        <v>21</v>
      </c>
      <c r="P35" s="104" t="s">
        <v>21</v>
      </c>
      <c r="Q35" s="104" t="s">
        <v>21</v>
      </c>
      <c r="R35" s="104" t="s">
        <v>21</v>
      </c>
      <c r="S35" s="104" t="s">
        <v>21</v>
      </c>
      <c r="T35" s="104" t="s">
        <v>21</v>
      </c>
      <c r="U35" s="104" t="s">
        <v>21</v>
      </c>
      <c r="V35" s="118"/>
      <c r="W35" s="34"/>
      <c r="X35" s="38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</row>
    <row r="36" spans="1:41" s="29" customFormat="1" ht="45.6" hidden="1" customHeight="1" outlineLevel="1">
      <c r="A36" s="46" t="s">
        <v>47</v>
      </c>
      <c r="B36" s="47" t="s">
        <v>48</v>
      </c>
      <c r="C36" s="99" t="s">
        <v>102</v>
      </c>
      <c r="D36" s="104" t="s">
        <v>21</v>
      </c>
      <c r="E36" s="104" t="s">
        <v>21</v>
      </c>
      <c r="F36" s="104" t="s">
        <v>21</v>
      </c>
      <c r="G36" s="104" t="s">
        <v>21</v>
      </c>
      <c r="H36" s="104" t="s">
        <v>21</v>
      </c>
      <c r="I36" s="104" t="s">
        <v>21</v>
      </c>
      <c r="J36" s="104" t="s">
        <v>21</v>
      </c>
      <c r="K36" s="104" t="s">
        <v>21</v>
      </c>
      <c r="L36" s="104" t="s">
        <v>21</v>
      </c>
      <c r="M36" s="104" t="s">
        <v>21</v>
      </c>
      <c r="N36" s="104" t="s">
        <v>21</v>
      </c>
      <c r="O36" s="104" t="s">
        <v>21</v>
      </c>
      <c r="P36" s="104" t="s">
        <v>21</v>
      </c>
      <c r="Q36" s="104" t="s">
        <v>21</v>
      </c>
      <c r="R36" s="104" t="s">
        <v>21</v>
      </c>
      <c r="S36" s="104" t="s">
        <v>21</v>
      </c>
      <c r="T36" s="104" t="s">
        <v>21</v>
      </c>
      <c r="U36" s="104" t="s">
        <v>21</v>
      </c>
      <c r="V36" s="118"/>
      <c r="W36" s="27"/>
      <c r="X36" s="28"/>
    </row>
    <row r="37" spans="1:41" s="29" customFormat="1" ht="31.15" hidden="1" customHeight="1" outlineLevel="1">
      <c r="A37" s="46" t="s">
        <v>49</v>
      </c>
      <c r="B37" s="47" t="s">
        <v>106</v>
      </c>
      <c r="C37" s="99" t="s">
        <v>102</v>
      </c>
      <c r="D37" s="104" t="s">
        <v>21</v>
      </c>
      <c r="E37" s="104" t="s">
        <v>21</v>
      </c>
      <c r="F37" s="104" t="s">
        <v>21</v>
      </c>
      <c r="G37" s="104" t="s">
        <v>21</v>
      </c>
      <c r="H37" s="104" t="s">
        <v>21</v>
      </c>
      <c r="I37" s="104" t="s">
        <v>21</v>
      </c>
      <c r="J37" s="104" t="s">
        <v>21</v>
      </c>
      <c r="K37" s="104" t="s">
        <v>21</v>
      </c>
      <c r="L37" s="104" t="s">
        <v>21</v>
      </c>
      <c r="M37" s="104" t="s">
        <v>21</v>
      </c>
      <c r="N37" s="104" t="s">
        <v>21</v>
      </c>
      <c r="O37" s="104" t="s">
        <v>21</v>
      </c>
      <c r="P37" s="104" t="s">
        <v>21</v>
      </c>
      <c r="Q37" s="104" t="s">
        <v>21</v>
      </c>
      <c r="R37" s="104" t="s">
        <v>21</v>
      </c>
      <c r="S37" s="104" t="s">
        <v>21</v>
      </c>
      <c r="T37" s="104" t="s">
        <v>21</v>
      </c>
      <c r="U37" s="104" t="s">
        <v>21</v>
      </c>
      <c r="V37" s="118"/>
      <c r="W37" s="27"/>
      <c r="X37" s="28"/>
    </row>
    <row r="38" spans="1:41" s="29" customFormat="1" ht="15.6" hidden="1" customHeight="1" outlineLevel="1">
      <c r="A38" s="46" t="s">
        <v>50</v>
      </c>
      <c r="B38" s="47" t="s">
        <v>51</v>
      </c>
      <c r="C38" s="99" t="s">
        <v>102</v>
      </c>
      <c r="D38" s="104" t="s">
        <v>21</v>
      </c>
      <c r="E38" s="104" t="s">
        <v>21</v>
      </c>
      <c r="F38" s="104" t="s">
        <v>21</v>
      </c>
      <c r="G38" s="104" t="s">
        <v>21</v>
      </c>
      <c r="H38" s="104" t="s">
        <v>21</v>
      </c>
      <c r="I38" s="104" t="s">
        <v>21</v>
      </c>
      <c r="J38" s="104" t="s">
        <v>21</v>
      </c>
      <c r="K38" s="104" t="s">
        <v>21</v>
      </c>
      <c r="L38" s="104" t="s">
        <v>21</v>
      </c>
      <c r="M38" s="104" t="s">
        <v>21</v>
      </c>
      <c r="N38" s="104" t="s">
        <v>21</v>
      </c>
      <c r="O38" s="104" t="s">
        <v>21</v>
      </c>
      <c r="P38" s="104" t="s">
        <v>21</v>
      </c>
      <c r="Q38" s="104" t="s">
        <v>21</v>
      </c>
      <c r="R38" s="104" t="s">
        <v>21</v>
      </c>
      <c r="S38" s="104" t="s">
        <v>21</v>
      </c>
      <c r="T38" s="104" t="s">
        <v>21</v>
      </c>
      <c r="U38" s="104" t="s">
        <v>21</v>
      </c>
      <c r="V38" s="118"/>
      <c r="W38" s="27"/>
      <c r="X38" s="28"/>
    </row>
    <row r="39" spans="1:41" s="29" customFormat="1" ht="69.75" hidden="1" customHeight="1" outlineLevel="1">
      <c r="A39" s="46" t="s">
        <v>50</v>
      </c>
      <c r="B39" s="47" t="s">
        <v>98</v>
      </c>
      <c r="C39" s="99" t="s">
        <v>102</v>
      </c>
      <c r="D39" s="104" t="s">
        <v>21</v>
      </c>
      <c r="E39" s="104" t="s">
        <v>21</v>
      </c>
      <c r="F39" s="104" t="s">
        <v>21</v>
      </c>
      <c r="G39" s="104" t="s">
        <v>21</v>
      </c>
      <c r="H39" s="104" t="s">
        <v>21</v>
      </c>
      <c r="I39" s="104" t="s">
        <v>21</v>
      </c>
      <c r="J39" s="104" t="s">
        <v>21</v>
      </c>
      <c r="K39" s="104" t="s">
        <v>21</v>
      </c>
      <c r="L39" s="104" t="s">
        <v>21</v>
      </c>
      <c r="M39" s="104" t="s">
        <v>21</v>
      </c>
      <c r="N39" s="104" t="s">
        <v>21</v>
      </c>
      <c r="O39" s="104" t="s">
        <v>21</v>
      </c>
      <c r="P39" s="104" t="s">
        <v>21</v>
      </c>
      <c r="Q39" s="104" t="s">
        <v>21</v>
      </c>
      <c r="R39" s="104" t="s">
        <v>21</v>
      </c>
      <c r="S39" s="104" t="s">
        <v>21</v>
      </c>
      <c r="T39" s="104" t="s">
        <v>21</v>
      </c>
      <c r="U39" s="104" t="s">
        <v>21</v>
      </c>
      <c r="V39" s="118"/>
      <c r="W39" s="27"/>
      <c r="X39" s="28"/>
    </row>
    <row r="40" spans="1:41" s="29" customFormat="1" ht="60.75" hidden="1" customHeight="1" outlineLevel="1">
      <c r="A40" s="46" t="s">
        <v>50</v>
      </c>
      <c r="B40" s="47" t="s">
        <v>99</v>
      </c>
      <c r="C40" s="99" t="s">
        <v>102</v>
      </c>
      <c r="D40" s="104" t="s">
        <v>21</v>
      </c>
      <c r="E40" s="104" t="s">
        <v>21</v>
      </c>
      <c r="F40" s="104" t="s">
        <v>21</v>
      </c>
      <c r="G40" s="104" t="s">
        <v>21</v>
      </c>
      <c r="H40" s="104" t="s">
        <v>21</v>
      </c>
      <c r="I40" s="104" t="s">
        <v>21</v>
      </c>
      <c r="J40" s="104" t="s">
        <v>21</v>
      </c>
      <c r="K40" s="104" t="s">
        <v>21</v>
      </c>
      <c r="L40" s="104" t="s">
        <v>21</v>
      </c>
      <c r="M40" s="104" t="s">
        <v>21</v>
      </c>
      <c r="N40" s="104" t="s">
        <v>21</v>
      </c>
      <c r="O40" s="104" t="s">
        <v>21</v>
      </c>
      <c r="P40" s="104" t="s">
        <v>21</v>
      </c>
      <c r="Q40" s="104" t="s">
        <v>21</v>
      </c>
      <c r="R40" s="104" t="s">
        <v>21</v>
      </c>
      <c r="S40" s="104" t="s">
        <v>21</v>
      </c>
      <c r="T40" s="104" t="s">
        <v>21</v>
      </c>
      <c r="U40" s="104" t="s">
        <v>21</v>
      </c>
      <c r="V40" s="118"/>
      <c r="W40" s="27"/>
      <c r="X40" s="28"/>
    </row>
    <row r="41" spans="1:41" s="29" customFormat="1" ht="46.5" hidden="1" customHeight="1" outlineLevel="1">
      <c r="A41" s="46" t="s">
        <v>50</v>
      </c>
      <c r="B41" s="47" t="s">
        <v>100</v>
      </c>
      <c r="C41" s="99" t="s">
        <v>102</v>
      </c>
      <c r="D41" s="104" t="s">
        <v>21</v>
      </c>
      <c r="E41" s="104" t="s">
        <v>21</v>
      </c>
      <c r="F41" s="104" t="s">
        <v>21</v>
      </c>
      <c r="G41" s="104" t="s">
        <v>21</v>
      </c>
      <c r="H41" s="104" t="s">
        <v>21</v>
      </c>
      <c r="I41" s="104" t="s">
        <v>21</v>
      </c>
      <c r="J41" s="104" t="s">
        <v>21</v>
      </c>
      <c r="K41" s="104" t="s">
        <v>21</v>
      </c>
      <c r="L41" s="104" t="s">
        <v>21</v>
      </c>
      <c r="M41" s="104" t="s">
        <v>21</v>
      </c>
      <c r="N41" s="104" t="s">
        <v>21</v>
      </c>
      <c r="O41" s="104" t="s">
        <v>21</v>
      </c>
      <c r="P41" s="104" t="s">
        <v>21</v>
      </c>
      <c r="Q41" s="104" t="s">
        <v>21</v>
      </c>
      <c r="R41" s="104" t="s">
        <v>21</v>
      </c>
      <c r="S41" s="104" t="s">
        <v>21</v>
      </c>
      <c r="T41" s="104" t="s">
        <v>21</v>
      </c>
      <c r="U41" s="104" t="s">
        <v>21</v>
      </c>
      <c r="V41" s="118"/>
      <c r="W41" s="27"/>
      <c r="X41" s="28"/>
    </row>
    <row r="42" spans="1:41" s="29" customFormat="1" ht="15.6" hidden="1" customHeight="1" outlineLevel="1">
      <c r="A42" s="46" t="s">
        <v>52</v>
      </c>
      <c r="B42" s="47" t="s">
        <v>51</v>
      </c>
      <c r="C42" s="99" t="s">
        <v>102</v>
      </c>
      <c r="D42" s="104" t="s">
        <v>21</v>
      </c>
      <c r="E42" s="104" t="s">
        <v>21</v>
      </c>
      <c r="F42" s="104" t="s">
        <v>21</v>
      </c>
      <c r="G42" s="104" t="s">
        <v>21</v>
      </c>
      <c r="H42" s="104" t="s">
        <v>21</v>
      </c>
      <c r="I42" s="104" t="s">
        <v>21</v>
      </c>
      <c r="J42" s="104" t="s">
        <v>21</v>
      </c>
      <c r="K42" s="104" t="s">
        <v>21</v>
      </c>
      <c r="L42" s="104" t="s">
        <v>21</v>
      </c>
      <c r="M42" s="104" t="s">
        <v>21</v>
      </c>
      <c r="N42" s="104" t="s">
        <v>21</v>
      </c>
      <c r="O42" s="104" t="s">
        <v>21</v>
      </c>
      <c r="P42" s="104" t="s">
        <v>21</v>
      </c>
      <c r="Q42" s="104" t="s">
        <v>21</v>
      </c>
      <c r="R42" s="104" t="s">
        <v>21</v>
      </c>
      <c r="S42" s="104" t="s">
        <v>21</v>
      </c>
      <c r="T42" s="104" t="s">
        <v>21</v>
      </c>
      <c r="U42" s="104" t="s">
        <v>21</v>
      </c>
      <c r="V42" s="118"/>
      <c r="W42" s="27"/>
      <c r="X42" s="28"/>
    </row>
    <row r="43" spans="1:41" s="29" customFormat="1" ht="58.5" hidden="1" customHeight="1" outlineLevel="1">
      <c r="A43" s="46" t="s">
        <v>52</v>
      </c>
      <c r="B43" s="47" t="s">
        <v>98</v>
      </c>
      <c r="C43" s="99" t="s">
        <v>102</v>
      </c>
      <c r="D43" s="104" t="s">
        <v>21</v>
      </c>
      <c r="E43" s="104" t="s">
        <v>21</v>
      </c>
      <c r="F43" s="104" t="s">
        <v>21</v>
      </c>
      <c r="G43" s="104" t="s">
        <v>21</v>
      </c>
      <c r="H43" s="104" t="s">
        <v>21</v>
      </c>
      <c r="I43" s="104" t="s">
        <v>21</v>
      </c>
      <c r="J43" s="104" t="s">
        <v>21</v>
      </c>
      <c r="K43" s="104" t="s">
        <v>21</v>
      </c>
      <c r="L43" s="104" t="s">
        <v>21</v>
      </c>
      <c r="M43" s="104" t="s">
        <v>21</v>
      </c>
      <c r="N43" s="104" t="s">
        <v>21</v>
      </c>
      <c r="O43" s="104" t="s">
        <v>21</v>
      </c>
      <c r="P43" s="104" t="s">
        <v>21</v>
      </c>
      <c r="Q43" s="104" t="s">
        <v>21</v>
      </c>
      <c r="R43" s="104" t="s">
        <v>21</v>
      </c>
      <c r="S43" s="104" t="s">
        <v>21</v>
      </c>
      <c r="T43" s="104" t="s">
        <v>21</v>
      </c>
      <c r="U43" s="104" t="s">
        <v>21</v>
      </c>
      <c r="V43" s="118"/>
      <c r="W43" s="27"/>
      <c r="X43" s="28"/>
    </row>
    <row r="44" spans="1:41" s="26" customFormat="1" ht="46.9" hidden="1" customHeight="1" outlineLevel="1">
      <c r="A44" s="46" t="s">
        <v>52</v>
      </c>
      <c r="B44" s="47" t="s">
        <v>99</v>
      </c>
      <c r="C44" s="99" t="s">
        <v>102</v>
      </c>
      <c r="D44" s="104" t="s">
        <v>21</v>
      </c>
      <c r="E44" s="104" t="s">
        <v>21</v>
      </c>
      <c r="F44" s="104" t="s">
        <v>21</v>
      </c>
      <c r="G44" s="104" t="s">
        <v>21</v>
      </c>
      <c r="H44" s="104" t="s">
        <v>21</v>
      </c>
      <c r="I44" s="104" t="s">
        <v>21</v>
      </c>
      <c r="J44" s="104" t="s">
        <v>21</v>
      </c>
      <c r="K44" s="104" t="s">
        <v>21</v>
      </c>
      <c r="L44" s="104" t="s">
        <v>21</v>
      </c>
      <c r="M44" s="104" t="s">
        <v>21</v>
      </c>
      <c r="N44" s="104" t="s">
        <v>21</v>
      </c>
      <c r="O44" s="104" t="s">
        <v>21</v>
      </c>
      <c r="P44" s="104" t="s">
        <v>21</v>
      </c>
      <c r="Q44" s="104" t="s">
        <v>21</v>
      </c>
      <c r="R44" s="104" t="s">
        <v>21</v>
      </c>
      <c r="S44" s="104" t="s">
        <v>21</v>
      </c>
      <c r="T44" s="104" t="s">
        <v>21</v>
      </c>
      <c r="U44" s="104" t="s">
        <v>21</v>
      </c>
      <c r="V44" s="118"/>
      <c r="W44" s="39"/>
      <c r="X44" s="22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</row>
    <row r="45" spans="1:41" s="20" customFormat="1" ht="46.9" hidden="1" customHeight="1" outlineLevel="1">
      <c r="A45" s="46" t="s">
        <v>52</v>
      </c>
      <c r="B45" s="47" t="s">
        <v>100</v>
      </c>
      <c r="C45" s="99" t="s">
        <v>102</v>
      </c>
      <c r="D45" s="104" t="s">
        <v>21</v>
      </c>
      <c r="E45" s="104" t="s">
        <v>21</v>
      </c>
      <c r="F45" s="104" t="s">
        <v>21</v>
      </c>
      <c r="G45" s="104" t="s">
        <v>21</v>
      </c>
      <c r="H45" s="104" t="s">
        <v>21</v>
      </c>
      <c r="I45" s="104" t="s">
        <v>21</v>
      </c>
      <c r="J45" s="104" t="s">
        <v>21</v>
      </c>
      <c r="K45" s="104" t="s">
        <v>21</v>
      </c>
      <c r="L45" s="104" t="s">
        <v>21</v>
      </c>
      <c r="M45" s="104" t="s">
        <v>21</v>
      </c>
      <c r="N45" s="104" t="s">
        <v>21</v>
      </c>
      <c r="O45" s="104" t="s">
        <v>21</v>
      </c>
      <c r="P45" s="104" t="s">
        <v>21</v>
      </c>
      <c r="Q45" s="104" t="s">
        <v>21</v>
      </c>
      <c r="R45" s="104" t="s">
        <v>21</v>
      </c>
      <c r="S45" s="104" t="s">
        <v>21</v>
      </c>
      <c r="T45" s="104" t="s">
        <v>21</v>
      </c>
      <c r="U45" s="104" t="s">
        <v>21</v>
      </c>
      <c r="V45" s="118"/>
      <c r="W45" s="34"/>
      <c r="X45" s="38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</row>
    <row r="46" spans="1:41" s="20" customFormat="1" ht="46.9" hidden="1" customHeight="1" outlineLevel="1">
      <c r="A46" s="46" t="s">
        <v>53</v>
      </c>
      <c r="B46" s="47" t="s">
        <v>107</v>
      </c>
      <c r="C46" s="99" t="s">
        <v>102</v>
      </c>
      <c r="D46" s="104" t="s">
        <v>21</v>
      </c>
      <c r="E46" s="104" t="s">
        <v>21</v>
      </c>
      <c r="F46" s="104" t="s">
        <v>21</v>
      </c>
      <c r="G46" s="104" t="s">
        <v>21</v>
      </c>
      <c r="H46" s="104" t="s">
        <v>21</v>
      </c>
      <c r="I46" s="104" t="s">
        <v>21</v>
      </c>
      <c r="J46" s="104" t="s">
        <v>21</v>
      </c>
      <c r="K46" s="104" t="s">
        <v>21</v>
      </c>
      <c r="L46" s="104" t="s">
        <v>21</v>
      </c>
      <c r="M46" s="104" t="s">
        <v>21</v>
      </c>
      <c r="N46" s="104" t="s">
        <v>21</v>
      </c>
      <c r="O46" s="104" t="s">
        <v>21</v>
      </c>
      <c r="P46" s="104" t="s">
        <v>21</v>
      </c>
      <c r="Q46" s="104" t="s">
        <v>21</v>
      </c>
      <c r="R46" s="104" t="s">
        <v>21</v>
      </c>
      <c r="S46" s="104" t="s">
        <v>21</v>
      </c>
      <c r="T46" s="104" t="s">
        <v>21</v>
      </c>
      <c r="U46" s="104" t="s">
        <v>21</v>
      </c>
      <c r="V46" s="118"/>
      <c r="W46" s="34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</row>
    <row r="47" spans="1:41" s="26" customFormat="1" ht="31.15" hidden="1" customHeight="1" outlineLevel="1">
      <c r="A47" s="46" t="s">
        <v>54</v>
      </c>
      <c r="B47" s="47" t="s">
        <v>55</v>
      </c>
      <c r="C47" s="99" t="s">
        <v>102</v>
      </c>
      <c r="D47" s="104" t="s">
        <v>21</v>
      </c>
      <c r="E47" s="104" t="s">
        <v>21</v>
      </c>
      <c r="F47" s="104" t="s">
        <v>21</v>
      </c>
      <c r="G47" s="104" t="s">
        <v>21</v>
      </c>
      <c r="H47" s="104" t="s">
        <v>21</v>
      </c>
      <c r="I47" s="104" t="s">
        <v>21</v>
      </c>
      <c r="J47" s="104" t="s">
        <v>21</v>
      </c>
      <c r="K47" s="104" t="s">
        <v>21</v>
      </c>
      <c r="L47" s="104" t="s">
        <v>21</v>
      </c>
      <c r="M47" s="104" t="s">
        <v>21</v>
      </c>
      <c r="N47" s="104" t="s">
        <v>21</v>
      </c>
      <c r="O47" s="104" t="s">
        <v>21</v>
      </c>
      <c r="P47" s="104" t="s">
        <v>21</v>
      </c>
      <c r="Q47" s="104" t="s">
        <v>21</v>
      </c>
      <c r="R47" s="104" t="s">
        <v>21</v>
      </c>
      <c r="S47" s="104" t="s">
        <v>21</v>
      </c>
      <c r="T47" s="104" t="s">
        <v>21</v>
      </c>
      <c r="U47" s="104" t="s">
        <v>21</v>
      </c>
      <c r="V47" s="118"/>
      <c r="W47" s="39"/>
      <c r="X47" s="22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</row>
    <row r="48" spans="1:41" s="20" customFormat="1" ht="31.15" hidden="1" customHeight="1" outlineLevel="1">
      <c r="A48" s="46" t="s">
        <v>56</v>
      </c>
      <c r="B48" s="47" t="s">
        <v>57</v>
      </c>
      <c r="C48" s="99" t="s">
        <v>102</v>
      </c>
      <c r="D48" s="104" t="s">
        <v>21</v>
      </c>
      <c r="E48" s="104" t="s">
        <v>21</v>
      </c>
      <c r="F48" s="104" t="s">
        <v>21</v>
      </c>
      <c r="G48" s="104" t="s">
        <v>21</v>
      </c>
      <c r="H48" s="104" t="s">
        <v>21</v>
      </c>
      <c r="I48" s="104" t="s">
        <v>21</v>
      </c>
      <c r="J48" s="104" t="s">
        <v>21</v>
      </c>
      <c r="K48" s="104" t="s">
        <v>21</v>
      </c>
      <c r="L48" s="104" t="s">
        <v>21</v>
      </c>
      <c r="M48" s="104" t="s">
        <v>21</v>
      </c>
      <c r="N48" s="104" t="s">
        <v>21</v>
      </c>
      <c r="O48" s="104" t="s">
        <v>21</v>
      </c>
      <c r="P48" s="104" t="s">
        <v>21</v>
      </c>
      <c r="Q48" s="104" t="s">
        <v>21</v>
      </c>
      <c r="R48" s="104" t="s">
        <v>21</v>
      </c>
      <c r="S48" s="104" t="s">
        <v>21</v>
      </c>
      <c r="T48" s="104" t="s">
        <v>21</v>
      </c>
      <c r="U48" s="104" t="s">
        <v>21</v>
      </c>
      <c r="V48" s="118"/>
      <c r="W48" s="40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</row>
    <row r="49" spans="1:41" s="20" customFormat="1" ht="27" customHeight="1" outlineLevel="1">
      <c r="A49" s="102" t="s">
        <v>58</v>
      </c>
      <c r="B49" s="103" t="s">
        <v>59</v>
      </c>
      <c r="C49" s="99" t="s">
        <v>102</v>
      </c>
      <c r="D49" s="104" t="s">
        <v>21</v>
      </c>
      <c r="E49" s="104" t="s">
        <v>21</v>
      </c>
      <c r="F49" s="104" t="s">
        <v>21</v>
      </c>
      <c r="G49" s="104" t="s">
        <v>21</v>
      </c>
      <c r="H49" s="104" t="s">
        <v>21</v>
      </c>
      <c r="I49" s="104" t="s">
        <v>21</v>
      </c>
      <c r="J49" s="104" t="s">
        <v>21</v>
      </c>
      <c r="K49" s="104" t="s">
        <v>21</v>
      </c>
      <c r="L49" s="104" t="s">
        <v>21</v>
      </c>
      <c r="M49" s="104" t="s">
        <v>21</v>
      </c>
      <c r="N49" s="104" t="s">
        <v>21</v>
      </c>
      <c r="O49" s="104" t="s">
        <v>21</v>
      </c>
      <c r="P49" s="104" t="s">
        <v>21</v>
      </c>
      <c r="Q49" s="104" t="s">
        <v>21</v>
      </c>
      <c r="R49" s="104" t="s">
        <v>21</v>
      </c>
      <c r="S49" s="104" t="s">
        <v>21</v>
      </c>
      <c r="T49" s="104" t="s">
        <v>21</v>
      </c>
      <c r="U49" s="104" t="s">
        <v>21</v>
      </c>
      <c r="V49" s="118"/>
      <c r="W49" s="34"/>
      <c r="X49" s="38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</row>
    <row r="50" spans="1:41" s="26" customFormat="1" ht="31.5" outlineLevel="1">
      <c r="A50" s="46" t="s">
        <v>60</v>
      </c>
      <c r="B50" s="47" t="s">
        <v>61</v>
      </c>
      <c r="C50" s="100" t="s">
        <v>102</v>
      </c>
      <c r="D50" s="57" t="s">
        <v>21</v>
      </c>
      <c r="E50" s="57" t="s">
        <v>21</v>
      </c>
      <c r="F50" s="57" t="s">
        <v>21</v>
      </c>
      <c r="G50" s="57" t="s">
        <v>21</v>
      </c>
      <c r="H50" s="57" t="s">
        <v>21</v>
      </c>
      <c r="I50" s="57" t="s">
        <v>21</v>
      </c>
      <c r="J50" s="57" t="s">
        <v>21</v>
      </c>
      <c r="K50" s="57" t="s">
        <v>21</v>
      </c>
      <c r="L50" s="57" t="s">
        <v>21</v>
      </c>
      <c r="M50" s="57" t="s">
        <v>21</v>
      </c>
      <c r="N50" s="58" t="s">
        <v>21</v>
      </c>
      <c r="O50" s="58" t="s">
        <v>21</v>
      </c>
      <c r="P50" s="58" t="s">
        <v>21</v>
      </c>
      <c r="Q50" s="58" t="s">
        <v>21</v>
      </c>
      <c r="R50" s="57" t="s">
        <v>21</v>
      </c>
      <c r="S50" s="57" t="s">
        <v>21</v>
      </c>
      <c r="T50" s="57" t="s">
        <v>21</v>
      </c>
      <c r="U50" s="57" t="s">
        <v>21</v>
      </c>
      <c r="V50" s="118"/>
      <c r="W50" s="39"/>
      <c r="X50" s="22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</row>
    <row r="51" spans="1:41" s="20" customFormat="1" ht="27" customHeight="1" outlineLevel="1">
      <c r="A51" s="46" t="s">
        <v>62</v>
      </c>
      <c r="B51" s="47" t="s">
        <v>63</v>
      </c>
      <c r="C51" s="100" t="s">
        <v>102</v>
      </c>
      <c r="D51" s="57" t="s">
        <v>21</v>
      </c>
      <c r="E51" s="57" t="s">
        <v>21</v>
      </c>
      <c r="F51" s="57" t="s">
        <v>21</v>
      </c>
      <c r="G51" s="57" t="s">
        <v>21</v>
      </c>
      <c r="H51" s="57" t="s">
        <v>21</v>
      </c>
      <c r="I51" s="57" t="s">
        <v>21</v>
      </c>
      <c r="J51" s="57" t="s">
        <v>21</v>
      </c>
      <c r="K51" s="57" t="s">
        <v>21</v>
      </c>
      <c r="L51" s="57" t="s">
        <v>21</v>
      </c>
      <c r="M51" s="57" t="s">
        <v>21</v>
      </c>
      <c r="N51" s="58" t="s">
        <v>21</v>
      </c>
      <c r="O51" s="58" t="s">
        <v>21</v>
      </c>
      <c r="P51" s="58" t="s">
        <v>21</v>
      </c>
      <c r="Q51" s="58" t="s">
        <v>21</v>
      </c>
      <c r="R51" s="57" t="s">
        <v>21</v>
      </c>
      <c r="S51" s="57" t="s">
        <v>21</v>
      </c>
      <c r="T51" s="57" t="s">
        <v>21</v>
      </c>
      <c r="U51" s="57" t="s">
        <v>21</v>
      </c>
      <c r="V51" s="118"/>
      <c r="W51" s="34"/>
      <c r="X51" s="38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</row>
    <row r="52" spans="1:41" s="29" customFormat="1" ht="31.5" outlineLevel="1">
      <c r="A52" s="46" t="s">
        <v>117</v>
      </c>
      <c r="B52" s="47" t="s">
        <v>64</v>
      </c>
      <c r="C52" s="100" t="s">
        <v>102</v>
      </c>
      <c r="D52" s="57" t="s">
        <v>21</v>
      </c>
      <c r="E52" s="57" t="s">
        <v>21</v>
      </c>
      <c r="F52" s="57" t="s">
        <v>21</v>
      </c>
      <c r="G52" s="57" t="s">
        <v>21</v>
      </c>
      <c r="H52" s="57" t="s">
        <v>21</v>
      </c>
      <c r="I52" s="57" t="s">
        <v>21</v>
      </c>
      <c r="J52" s="57" t="s">
        <v>21</v>
      </c>
      <c r="K52" s="57" t="s">
        <v>21</v>
      </c>
      <c r="L52" s="57" t="s">
        <v>21</v>
      </c>
      <c r="M52" s="57" t="s">
        <v>21</v>
      </c>
      <c r="N52" s="58" t="s">
        <v>21</v>
      </c>
      <c r="O52" s="58" t="s">
        <v>21</v>
      </c>
      <c r="P52" s="58" t="s">
        <v>21</v>
      </c>
      <c r="Q52" s="58" t="s">
        <v>21</v>
      </c>
      <c r="R52" s="57" t="s">
        <v>21</v>
      </c>
      <c r="S52" s="57" t="s">
        <v>21</v>
      </c>
      <c r="T52" s="57" t="s">
        <v>21</v>
      </c>
      <c r="U52" s="57" t="s">
        <v>21</v>
      </c>
      <c r="V52" s="118"/>
      <c r="W52" s="27"/>
      <c r="X52" s="28"/>
    </row>
    <row r="53" spans="1:41" s="25" customFormat="1" ht="31.15" hidden="1" customHeight="1" outlineLevel="1">
      <c r="A53" s="46" t="s">
        <v>65</v>
      </c>
      <c r="B53" s="47" t="s">
        <v>66</v>
      </c>
      <c r="C53" s="99" t="s">
        <v>102</v>
      </c>
      <c r="D53" s="57" t="s">
        <v>21</v>
      </c>
      <c r="E53" s="57" t="s">
        <v>21</v>
      </c>
      <c r="F53" s="57" t="s">
        <v>21</v>
      </c>
      <c r="G53" s="57" t="s">
        <v>21</v>
      </c>
      <c r="H53" s="71" t="s">
        <v>21</v>
      </c>
      <c r="I53" s="57" t="s">
        <v>21</v>
      </c>
      <c r="J53" s="57" t="s">
        <v>21</v>
      </c>
      <c r="K53" s="57" t="s">
        <v>21</v>
      </c>
      <c r="L53" s="57" t="s">
        <v>21</v>
      </c>
      <c r="M53" s="57" t="s">
        <v>21</v>
      </c>
      <c r="N53" s="58" t="s">
        <v>21</v>
      </c>
      <c r="O53" s="58" t="s">
        <v>21</v>
      </c>
      <c r="P53" s="58" t="s">
        <v>21</v>
      </c>
      <c r="Q53" s="58" t="s">
        <v>21</v>
      </c>
      <c r="R53" s="57" t="s">
        <v>21</v>
      </c>
      <c r="S53" s="57" t="s">
        <v>21</v>
      </c>
      <c r="T53" s="57" t="s">
        <v>21</v>
      </c>
      <c r="U53" s="57" t="s">
        <v>21</v>
      </c>
      <c r="V53" s="118"/>
      <c r="W53" s="34"/>
      <c r="X53" s="38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</row>
    <row r="54" spans="1:41" s="26" customFormat="1" ht="15.6" hidden="1" customHeight="1" outlineLevel="1">
      <c r="A54" s="46" t="s">
        <v>67</v>
      </c>
      <c r="B54" s="47" t="s">
        <v>68</v>
      </c>
      <c r="C54" s="99" t="s">
        <v>102</v>
      </c>
      <c r="D54" s="57" t="s">
        <v>21</v>
      </c>
      <c r="E54" s="57" t="s">
        <v>21</v>
      </c>
      <c r="F54" s="57" t="s">
        <v>21</v>
      </c>
      <c r="G54" s="57" t="s">
        <v>21</v>
      </c>
      <c r="H54" s="71" t="s">
        <v>21</v>
      </c>
      <c r="I54" s="57" t="s">
        <v>21</v>
      </c>
      <c r="J54" s="57" t="s">
        <v>21</v>
      </c>
      <c r="K54" s="57" t="s">
        <v>21</v>
      </c>
      <c r="L54" s="57" t="s">
        <v>21</v>
      </c>
      <c r="M54" s="57" t="s">
        <v>21</v>
      </c>
      <c r="N54" s="58" t="s">
        <v>21</v>
      </c>
      <c r="O54" s="58" t="s">
        <v>21</v>
      </c>
      <c r="P54" s="58" t="s">
        <v>21</v>
      </c>
      <c r="Q54" s="58" t="s">
        <v>21</v>
      </c>
      <c r="R54" s="57" t="s">
        <v>21</v>
      </c>
      <c r="S54" s="57" t="s">
        <v>21</v>
      </c>
      <c r="T54" s="57" t="s">
        <v>21</v>
      </c>
      <c r="U54" s="57" t="s">
        <v>21</v>
      </c>
      <c r="V54" s="118"/>
      <c r="W54" s="39"/>
      <c r="X54" s="22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</row>
    <row r="55" spans="1:41" s="20" customFormat="1" ht="15.6" hidden="1" customHeight="1" outlineLevel="1">
      <c r="A55" s="46" t="s">
        <v>69</v>
      </c>
      <c r="B55" s="47" t="s">
        <v>70</v>
      </c>
      <c r="C55" s="101" t="s">
        <v>102</v>
      </c>
      <c r="D55" s="57" t="s">
        <v>21</v>
      </c>
      <c r="E55" s="57" t="s">
        <v>21</v>
      </c>
      <c r="F55" s="57" t="s">
        <v>21</v>
      </c>
      <c r="G55" s="57" t="s">
        <v>21</v>
      </c>
      <c r="H55" s="71" t="s">
        <v>21</v>
      </c>
      <c r="I55" s="57" t="s">
        <v>21</v>
      </c>
      <c r="J55" s="57" t="s">
        <v>21</v>
      </c>
      <c r="K55" s="57" t="s">
        <v>21</v>
      </c>
      <c r="L55" s="57" t="s">
        <v>21</v>
      </c>
      <c r="M55" s="57" t="s">
        <v>21</v>
      </c>
      <c r="N55" s="58" t="s">
        <v>21</v>
      </c>
      <c r="O55" s="58" t="s">
        <v>21</v>
      </c>
      <c r="P55" s="58" t="s">
        <v>21</v>
      </c>
      <c r="Q55" s="58" t="s">
        <v>21</v>
      </c>
      <c r="R55" s="57" t="s">
        <v>21</v>
      </c>
      <c r="S55" s="57" t="s">
        <v>21</v>
      </c>
      <c r="T55" s="57" t="s">
        <v>21</v>
      </c>
      <c r="U55" s="57" t="s">
        <v>21</v>
      </c>
      <c r="V55" s="118"/>
      <c r="W55" s="34"/>
      <c r="X55" s="38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</row>
    <row r="56" spans="1:41" s="29" customFormat="1" ht="15.6" hidden="1" customHeight="1" outlineLevel="1">
      <c r="A56" s="46" t="s">
        <v>71</v>
      </c>
      <c r="B56" s="47" t="s">
        <v>72</v>
      </c>
      <c r="C56" s="99" t="s">
        <v>102</v>
      </c>
      <c r="D56" s="57" t="s">
        <v>21</v>
      </c>
      <c r="E56" s="57" t="s">
        <v>21</v>
      </c>
      <c r="F56" s="57" t="s">
        <v>21</v>
      </c>
      <c r="G56" s="57" t="s">
        <v>21</v>
      </c>
      <c r="H56" s="71" t="s">
        <v>21</v>
      </c>
      <c r="I56" s="57" t="s">
        <v>21</v>
      </c>
      <c r="J56" s="57" t="s">
        <v>21</v>
      </c>
      <c r="K56" s="57" t="s">
        <v>21</v>
      </c>
      <c r="L56" s="57" t="s">
        <v>21</v>
      </c>
      <c r="M56" s="57" t="s">
        <v>21</v>
      </c>
      <c r="N56" s="58" t="s">
        <v>21</v>
      </c>
      <c r="O56" s="58" t="s">
        <v>21</v>
      </c>
      <c r="P56" s="58" t="s">
        <v>21</v>
      </c>
      <c r="Q56" s="58" t="s">
        <v>21</v>
      </c>
      <c r="R56" s="57" t="s">
        <v>21</v>
      </c>
      <c r="S56" s="57" t="s">
        <v>21</v>
      </c>
      <c r="T56" s="57" t="s">
        <v>21</v>
      </c>
      <c r="U56" s="57" t="s">
        <v>21</v>
      </c>
      <c r="V56" s="118"/>
      <c r="W56" s="27"/>
      <c r="X56" s="28"/>
    </row>
    <row r="57" spans="1:41" s="20" customFormat="1" ht="15.6" hidden="1" customHeight="1" outlineLevel="1">
      <c r="A57" s="53" t="s">
        <v>73</v>
      </c>
      <c r="B57" s="54" t="s">
        <v>108</v>
      </c>
      <c r="C57" s="99" t="s">
        <v>102</v>
      </c>
      <c r="D57" s="57" t="s">
        <v>21</v>
      </c>
      <c r="E57" s="57" t="s">
        <v>21</v>
      </c>
      <c r="F57" s="57" t="s">
        <v>21</v>
      </c>
      <c r="G57" s="57" t="s">
        <v>21</v>
      </c>
      <c r="H57" s="71" t="s">
        <v>21</v>
      </c>
      <c r="I57" s="57" t="s">
        <v>21</v>
      </c>
      <c r="J57" s="57" t="s">
        <v>21</v>
      </c>
      <c r="K57" s="57" t="s">
        <v>21</v>
      </c>
      <c r="L57" s="57" t="s">
        <v>21</v>
      </c>
      <c r="M57" s="57" t="s">
        <v>21</v>
      </c>
      <c r="N57" s="58" t="s">
        <v>21</v>
      </c>
      <c r="O57" s="58" t="s">
        <v>21</v>
      </c>
      <c r="P57" s="58" t="s">
        <v>21</v>
      </c>
      <c r="Q57" s="58" t="s">
        <v>21</v>
      </c>
      <c r="R57" s="57" t="s">
        <v>21</v>
      </c>
      <c r="S57" s="57" t="s">
        <v>21</v>
      </c>
      <c r="T57" s="57" t="s">
        <v>21</v>
      </c>
      <c r="U57" s="57" t="s">
        <v>21</v>
      </c>
      <c r="V57" s="118"/>
      <c r="W57" s="34"/>
      <c r="X57" s="38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 s="29" customFormat="1" ht="15.6" hidden="1" customHeight="1" outlineLevel="1">
      <c r="A58" s="53" t="s">
        <v>74</v>
      </c>
      <c r="B58" s="54" t="s">
        <v>109</v>
      </c>
      <c r="C58" s="99" t="s">
        <v>102</v>
      </c>
      <c r="D58" s="57" t="s">
        <v>21</v>
      </c>
      <c r="E58" s="57" t="s">
        <v>21</v>
      </c>
      <c r="F58" s="57" t="s">
        <v>21</v>
      </c>
      <c r="G58" s="57" t="s">
        <v>21</v>
      </c>
      <c r="H58" s="71" t="s">
        <v>21</v>
      </c>
      <c r="I58" s="57" t="s">
        <v>21</v>
      </c>
      <c r="J58" s="57" t="s">
        <v>21</v>
      </c>
      <c r="K58" s="57" t="s">
        <v>21</v>
      </c>
      <c r="L58" s="57" t="s">
        <v>21</v>
      </c>
      <c r="M58" s="57" t="s">
        <v>21</v>
      </c>
      <c r="N58" s="58" t="s">
        <v>21</v>
      </c>
      <c r="O58" s="58" t="s">
        <v>21</v>
      </c>
      <c r="P58" s="58" t="s">
        <v>21</v>
      </c>
      <c r="Q58" s="58" t="s">
        <v>21</v>
      </c>
      <c r="R58" s="57" t="s">
        <v>21</v>
      </c>
      <c r="S58" s="57" t="s">
        <v>21</v>
      </c>
      <c r="T58" s="57" t="s">
        <v>21</v>
      </c>
      <c r="U58" s="57" t="s">
        <v>21</v>
      </c>
      <c r="V58" s="118"/>
      <c r="W58" s="27"/>
      <c r="X58" s="28"/>
    </row>
    <row r="59" spans="1:41" s="29" customFormat="1" ht="15.6" hidden="1" customHeight="1" outlineLevel="1">
      <c r="A59" s="53" t="s">
        <v>75</v>
      </c>
      <c r="B59" s="54" t="s">
        <v>110</v>
      </c>
      <c r="C59" s="99" t="s">
        <v>102</v>
      </c>
      <c r="D59" s="57" t="s">
        <v>21</v>
      </c>
      <c r="E59" s="57" t="s">
        <v>21</v>
      </c>
      <c r="F59" s="57" t="s">
        <v>21</v>
      </c>
      <c r="G59" s="57" t="s">
        <v>21</v>
      </c>
      <c r="H59" s="71" t="s">
        <v>21</v>
      </c>
      <c r="I59" s="57" t="s">
        <v>21</v>
      </c>
      <c r="J59" s="57" t="s">
        <v>21</v>
      </c>
      <c r="K59" s="57" t="s">
        <v>21</v>
      </c>
      <c r="L59" s="57" t="s">
        <v>21</v>
      </c>
      <c r="M59" s="57" t="s">
        <v>21</v>
      </c>
      <c r="N59" s="58" t="s">
        <v>21</v>
      </c>
      <c r="O59" s="58" t="s">
        <v>21</v>
      </c>
      <c r="P59" s="58" t="s">
        <v>21</v>
      </c>
      <c r="Q59" s="58" t="s">
        <v>21</v>
      </c>
      <c r="R59" s="57" t="s">
        <v>21</v>
      </c>
      <c r="S59" s="57" t="s">
        <v>21</v>
      </c>
      <c r="T59" s="57" t="s">
        <v>21</v>
      </c>
      <c r="U59" s="57" t="s">
        <v>21</v>
      </c>
      <c r="V59" s="118"/>
      <c r="W59" s="27"/>
      <c r="X59" s="28"/>
    </row>
    <row r="60" spans="1:41" s="29" customFormat="1" ht="15.6" hidden="1" customHeight="1" outlineLevel="1">
      <c r="A60" s="53" t="s">
        <v>76</v>
      </c>
      <c r="B60" s="54" t="s">
        <v>111</v>
      </c>
      <c r="C60" s="99" t="s">
        <v>102</v>
      </c>
      <c r="D60" s="57" t="s">
        <v>21</v>
      </c>
      <c r="E60" s="57" t="s">
        <v>21</v>
      </c>
      <c r="F60" s="57" t="s">
        <v>21</v>
      </c>
      <c r="G60" s="57" t="s">
        <v>21</v>
      </c>
      <c r="H60" s="71" t="s">
        <v>21</v>
      </c>
      <c r="I60" s="57" t="s">
        <v>21</v>
      </c>
      <c r="J60" s="57" t="s">
        <v>21</v>
      </c>
      <c r="K60" s="57" t="s">
        <v>21</v>
      </c>
      <c r="L60" s="57" t="s">
        <v>21</v>
      </c>
      <c r="M60" s="57" t="s">
        <v>21</v>
      </c>
      <c r="N60" s="58" t="s">
        <v>21</v>
      </c>
      <c r="O60" s="58" t="s">
        <v>21</v>
      </c>
      <c r="P60" s="58" t="s">
        <v>21</v>
      </c>
      <c r="Q60" s="58" t="s">
        <v>21</v>
      </c>
      <c r="R60" s="57" t="s">
        <v>21</v>
      </c>
      <c r="S60" s="57" t="s">
        <v>21</v>
      </c>
      <c r="T60" s="57" t="s">
        <v>21</v>
      </c>
      <c r="U60" s="57" t="s">
        <v>21</v>
      </c>
      <c r="V60" s="118"/>
      <c r="W60" s="27"/>
      <c r="X60" s="28"/>
    </row>
    <row r="61" spans="1:41" s="29" customFormat="1" ht="31.15" hidden="1" customHeight="1" outlineLevel="1">
      <c r="A61" s="53" t="s">
        <v>77</v>
      </c>
      <c r="B61" s="54" t="s">
        <v>112</v>
      </c>
      <c r="C61" s="99" t="s">
        <v>102</v>
      </c>
      <c r="D61" s="57" t="s">
        <v>21</v>
      </c>
      <c r="E61" s="57" t="s">
        <v>21</v>
      </c>
      <c r="F61" s="57" t="s">
        <v>21</v>
      </c>
      <c r="G61" s="57" t="s">
        <v>21</v>
      </c>
      <c r="H61" s="71" t="s">
        <v>21</v>
      </c>
      <c r="I61" s="57" t="s">
        <v>21</v>
      </c>
      <c r="J61" s="57" t="s">
        <v>21</v>
      </c>
      <c r="K61" s="57" t="s">
        <v>21</v>
      </c>
      <c r="L61" s="57" t="s">
        <v>21</v>
      </c>
      <c r="M61" s="57" t="s">
        <v>21</v>
      </c>
      <c r="N61" s="58" t="s">
        <v>21</v>
      </c>
      <c r="O61" s="58" t="s">
        <v>21</v>
      </c>
      <c r="P61" s="58" t="s">
        <v>21</v>
      </c>
      <c r="Q61" s="58" t="s">
        <v>21</v>
      </c>
      <c r="R61" s="57" t="s">
        <v>21</v>
      </c>
      <c r="S61" s="57" t="s">
        <v>21</v>
      </c>
      <c r="T61" s="57" t="s">
        <v>21</v>
      </c>
      <c r="U61" s="57" t="s">
        <v>21</v>
      </c>
      <c r="V61" s="118"/>
      <c r="W61" s="27"/>
      <c r="X61" s="28"/>
    </row>
    <row r="62" spans="1:41" s="29" customFormat="1" ht="31.15" hidden="1" customHeight="1" outlineLevel="1">
      <c r="A62" s="53" t="s">
        <v>78</v>
      </c>
      <c r="B62" s="54" t="s">
        <v>113</v>
      </c>
      <c r="C62" s="99" t="s">
        <v>102</v>
      </c>
      <c r="D62" s="57" t="s">
        <v>21</v>
      </c>
      <c r="E62" s="57" t="s">
        <v>21</v>
      </c>
      <c r="F62" s="57" t="s">
        <v>21</v>
      </c>
      <c r="G62" s="57" t="s">
        <v>21</v>
      </c>
      <c r="H62" s="71" t="s">
        <v>21</v>
      </c>
      <c r="I62" s="57" t="s">
        <v>21</v>
      </c>
      <c r="J62" s="57" t="s">
        <v>21</v>
      </c>
      <c r="K62" s="57" t="s">
        <v>21</v>
      </c>
      <c r="L62" s="57" t="s">
        <v>21</v>
      </c>
      <c r="M62" s="57" t="s">
        <v>21</v>
      </c>
      <c r="N62" s="58" t="s">
        <v>21</v>
      </c>
      <c r="O62" s="58" t="s">
        <v>21</v>
      </c>
      <c r="P62" s="58" t="s">
        <v>21</v>
      </c>
      <c r="Q62" s="58" t="s">
        <v>21</v>
      </c>
      <c r="R62" s="57" t="s">
        <v>21</v>
      </c>
      <c r="S62" s="57" t="s">
        <v>21</v>
      </c>
      <c r="T62" s="57" t="s">
        <v>21</v>
      </c>
      <c r="U62" s="57" t="s">
        <v>21</v>
      </c>
      <c r="V62" s="118"/>
      <c r="W62" s="27"/>
      <c r="X62" s="28"/>
    </row>
    <row r="63" spans="1:41" s="29" customFormat="1" ht="31.15" hidden="1" customHeight="1" outlineLevel="1">
      <c r="A63" s="53" t="s">
        <v>79</v>
      </c>
      <c r="B63" s="54" t="s">
        <v>114</v>
      </c>
      <c r="C63" s="99" t="s">
        <v>102</v>
      </c>
      <c r="D63" s="57" t="s">
        <v>21</v>
      </c>
      <c r="E63" s="57" t="s">
        <v>21</v>
      </c>
      <c r="F63" s="57" t="s">
        <v>21</v>
      </c>
      <c r="G63" s="57" t="s">
        <v>21</v>
      </c>
      <c r="H63" s="71" t="s">
        <v>21</v>
      </c>
      <c r="I63" s="57" t="s">
        <v>21</v>
      </c>
      <c r="J63" s="57" t="s">
        <v>21</v>
      </c>
      <c r="K63" s="57" t="s">
        <v>21</v>
      </c>
      <c r="L63" s="57" t="s">
        <v>21</v>
      </c>
      <c r="M63" s="57" t="s">
        <v>21</v>
      </c>
      <c r="N63" s="58" t="s">
        <v>21</v>
      </c>
      <c r="O63" s="58" t="s">
        <v>21</v>
      </c>
      <c r="P63" s="58" t="s">
        <v>21</v>
      </c>
      <c r="Q63" s="58" t="s">
        <v>21</v>
      </c>
      <c r="R63" s="57" t="s">
        <v>21</v>
      </c>
      <c r="S63" s="57" t="s">
        <v>21</v>
      </c>
      <c r="T63" s="57" t="s">
        <v>21</v>
      </c>
      <c r="U63" s="57" t="s">
        <v>21</v>
      </c>
      <c r="V63" s="118"/>
      <c r="W63" s="27"/>
      <c r="X63" s="28"/>
    </row>
    <row r="64" spans="1:41" s="29" customFormat="1" ht="31.15" hidden="1" customHeight="1" outlineLevel="1">
      <c r="A64" s="53" t="s">
        <v>80</v>
      </c>
      <c r="B64" s="54" t="s">
        <v>115</v>
      </c>
      <c r="C64" s="99" t="s">
        <v>102</v>
      </c>
      <c r="D64" s="57" t="s">
        <v>21</v>
      </c>
      <c r="E64" s="57" t="s">
        <v>21</v>
      </c>
      <c r="F64" s="57" t="s">
        <v>21</v>
      </c>
      <c r="G64" s="57" t="s">
        <v>21</v>
      </c>
      <c r="H64" s="71" t="s">
        <v>21</v>
      </c>
      <c r="I64" s="57" t="s">
        <v>21</v>
      </c>
      <c r="J64" s="57" t="s">
        <v>21</v>
      </c>
      <c r="K64" s="57" t="s">
        <v>21</v>
      </c>
      <c r="L64" s="57" t="s">
        <v>21</v>
      </c>
      <c r="M64" s="57" t="s">
        <v>21</v>
      </c>
      <c r="N64" s="58" t="s">
        <v>21</v>
      </c>
      <c r="O64" s="58" t="s">
        <v>21</v>
      </c>
      <c r="P64" s="58" t="s">
        <v>21</v>
      </c>
      <c r="Q64" s="58" t="s">
        <v>21</v>
      </c>
      <c r="R64" s="57" t="s">
        <v>21</v>
      </c>
      <c r="S64" s="57" t="s">
        <v>21</v>
      </c>
      <c r="T64" s="57" t="s">
        <v>21</v>
      </c>
      <c r="U64" s="57" t="s">
        <v>21</v>
      </c>
      <c r="V64" s="118"/>
      <c r="W64" s="27"/>
      <c r="X64" s="28"/>
    </row>
    <row r="65" spans="1:41" s="29" customFormat="1" ht="31.15" hidden="1" customHeight="1" outlineLevel="1">
      <c r="A65" s="46" t="s">
        <v>81</v>
      </c>
      <c r="B65" s="47" t="s">
        <v>82</v>
      </c>
      <c r="C65" s="99" t="s">
        <v>102</v>
      </c>
      <c r="D65" s="57" t="s">
        <v>21</v>
      </c>
      <c r="E65" s="57" t="s">
        <v>21</v>
      </c>
      <c r="F65" s="57" t="s">
        <v>21</v>
      </c>
      <c r="G65" s="57" t="s">
        <v>21</v>
      </c>
      <c r="H65" s="71" t="s">
        <v>21</v>
      </c>
      <c r="I65" s="57" t="s">
        <v>21</v>
      </c>
      <c r="J65" s="57" t="s">
        <v>21</v>
      </c>
      <c r="K65" s="57" t="s">
        <v>21</v>
      </c>
      <c r="L65" s="57" t="s">
        <v>21</v>
      </c>
      <c r="M65" s="57" t="s">
        <v>21</v>
      </c>
      <c r="N65" s="58" t="s">
        <v>21</v>
      </c>
      <c r="O65" s="58" t="s">
        <v>21</v>
      </c>
      <c r="P65" s="58" t="s">
        <v>21</v>
      </c>
      <c r="Q65" s="58" t="s">
        <v>21</v>
      </c>
      <c r="R65" s="57" t="s">
        <v>21</v>
      </c>
      <c r="S65" s="57" t="s">
        <v>21</v>
      </c>
      <c r="T65" s="57" t="s">
        <v>21</v>
      </c>
      <c r="U65" s="57" t="s">
        <v>21</v>
      </c>
      <c r="V65" s="118"/>
      <c r="W65" s="27"/>
      <c r="X65" s="28"/>
    </row>
    <row r="66" spans="1:41" s="29" customFormat="1" ht="15.6" hidden="1" customHeight="1" outlineLevel="1">
      <c r="A66" s="46" t="s">
        <v>83</v>
      </c>
      <c r="B66" s="47" t="s">
        <v>116</v>
      </c>
      <c r="C66" s="99" t="s">
        <v>102</v>
      </c>
      <c r="D66" s="57" t="s">
        <v>21</v>
      </c>
      <c r="E66" s="57" t="s">
        <v>21</v>
      </c>
      <c r="F66" s="57" t="s">
        <v>21</v>
      </c>
      <c r="G66" s="57" t="s">
        <v>21</v>
      </c>
      <c r="H66" s="71" t="s">
        <v>21</v>
      </c>
      <c r="I66" s="57" t="s">
        <v>21</v>
      </c>
      <c r="J66" s="57" t="s">
        <v>21</v>
      </c>
      <c r="K66" s="57" t="s">
        <v>21</v>
      </c>
      <c r="L66" s="57" t="s">
        <v>21</v>
      </c>
      <c r="M66" s="57" t="s">
        <v>21</v>
      </c>
      <c r="N66" s="58" t="s">
        <v>21</v>
      </c>
      <c r="O66" s="58" t="s">
        <v>21</v>
      </c>
      <c r="P66" s="58" t="s">
        <v>21</v>
      </c>
      <c r="Q66" s="58" t="s">
        <v>21</v>
      </c>
      <c r="R66" s="57" t="s">
        <v>21</v>
      </c>
      <c r="S66" s="57" t="s">
        <v>21</v>
      </c>
      <c r="T66" s="57" t="s">
        <v>21</v>
      </c>
      <c r="U66" s="57" t="s">
        <v>21</v>
      </c>
      <c r="V66" s="118"/>
      <c r="W66" s="27"/>
      <c r="X66" s="28"/>
    </row>
    <row r="67" spans="1:41" s="29" customFormat="1" ht="31.15" hidden="1" customHeight="1" outlineLevel="1">
      <c r="A67" s="46" t="s">
        <v>84</v>
      </c>
      <c r="B67" s="47" t="s">
        <v>85</v>
      </c>
      <c r="C67" s="99" t="s">
        <v>102</v>
      </c>
      <c r="D67" s="57" t="s">
        <v>21</v>
      </c>
      <c r="E67" s="57" t="s">
        <v>21</v>
      </c>
      <c r="F67" s="57" t="s">
        <v>21</v>
      </c>
      <c r="G67" s="57" t="s">
        <v>21</v>
      </c>
      <c r="H67" s="71" t="s">
        <v>21</v>
      </c>
      <c r="I67" s="57" t="s">
        <v>21</v>
      </c>
      <c r="J67" s="57" t="s">
        <v>21</v>
      </c>
      <c r="K67" s="57" t="s">
        <v>21</v>
      </c>
      <c r="L67" s="57" t="s">
        <v>21</v>
      </c>
      <c r="M67" s="57" t="s">
        <v>21</v>
      </c>
      <c r="N67" s="58" t="s">
        <v>21</v>
      </c>
      <c r="O67" s="58" t="s">
        <v>21</v>
      </c>
      <c r="P67" s="58" t="s">
        <v>21</v>
      </c>
      <c r="Q67" s="58" t="s">
        <v>21</v>
      </c>
      <c r="R67" s="57" t="s">
        <v>21</v>
      </c>
      <c r="S67" s="57" t="s">
        <v>21</v>
      </c>
      <c r="T67" s="57" t="s">
        <v>21</v>
      </c>
      <c r="U67" s="57" t="s">
        <v>21</v>
      </c>
      <c r="V67" s="118"/>
      <c r="W67" s="27"/>
      <c r="X67" s="28"/>
    </row>
    <row r="68" spans="1:41" s="29" customFormat="1" ht="35.25" customHeight="1" outlineLevel="1">
      <c r="A68" s="102" t="s">
        <v>86</v>
      </c>
      <c r="B68" s="103" t="s">
        <v>87</v>
      </c>
      <c r="C68" s="99" t="s">
        <v>102</v>
      </c>
      <c r="D68" s="104" t="s">
        <v>21</v>
      </c>
      <c r="E68" s="104" t="s">
        <v>21</v>
      </c>
      <c r="F68" s="104" t="s">
        <v>21</v>
      </c>
      <c r="G68" s="104" t="s">
        <v>21</v>
      </c>
      <c r="H68" s="104" t="s">
        <v>21</v>
      </c>
      <c r="I68" s="104" t="s">
        <v>21</v>
      </c>
      <c r="J68" s="104" t="s">
        <v>21</v>
      </c>
      <c r="K68" s="104" t="s">
        <v>21</v>
      </c>
      <c r="L68" s="104" t="s">
        <v>21</v>
      </c>
      <c r="M68" s="104" t="s">
        <v>21</v>
      </c>
      <c r="N68" s="63" t="s">
        <v>21</v>
      </c>
      <c r="O68" s="63" t="s">
        <v>21</v>
      </c>
      <c r="P68" s="63" t="s">
        <v>21</v>
      </c>
      <c r="Q68" s="63" t="s">
        <v>21</v>
      </c>
      <c r="R68" s="104" t="s">
        <v>21</v>
      </c>
      <c r="S68" s="104" t="s">
        <v>21</v>
      </c>
      <c r="T68" s="104" t="s">
        <v>21</v>
      </c>
      <c r="U68" s="104" t="s">
        <v>21</v>
      </c>
      <c r="V68" s="118"/>
      <c r="W68" s="27"/>
      <c r="X68" s="28"/>
    </row>
    <row r="69" spans="1:41" s="29" customFormat="1" ht="30" customHeight="1" outlineLevel="1">
      <c r="A69" s="46" t="s">
        <v>88</v>
      </c>
      <c r="B69" s="47" t="s">
        <v>89</v>
      </c>
      <c r="C69" s="99" t="s">
        <v>102</v>
      </c>
      <c r="D69" s="57" t="s">
        <v>21</v>
      </c>
      <c r="E69" s="57" t="s">
        <v>21</v>
      </c>
      <c r="F69" s="57" t="s">
        <v>21</v>
      </c>
      <c r="G69" s="57" t="s">
        <v>21</v>
      </c>
      <c r="H69" s="57" t="s">
        <v>21</v>
      </c>
      <c r="I69" s="57" t="s">
        <v>21</v>
      </c>
      <c r="J69" s="57" t="s">
        <v>21</v>
      </c>
      <c r="K69" s="57" t="s">
        <v>21</v>
      </c>
      <c r="L69" s="57" t="s">
        <v>21</v>
      </c>
      <c r="M69" s="57" t="s">
        <v>21</v>
      </c>
      <c r="N69" s="58" t="s">
        <v>21</v>
      </c>
      <c r="O69" s="58" t="s">
        <v>21</v>
      </c>
      <c r="P69" s="58" t="s">
        <v>21</v>
      </c>
      <c r="Q69" s="58" t="s">
        <v>21</v>
      </c>
      <c r="R69" s="57" t="s">
        <v>21</v>
      </c>
      <c r="S69" s="57" t="s">
        <v>21</v>
      </c>
      <c r="T69" s="57" t="s">
        <v>21</v>
      </c>
      <c r="U69" s="57" t="s">
        <v>21</v>
      </c>
      <c r="V69" s="118"/>
      <c r="W69" s="27"/>
      <c r="X69" s="28"/>
    </row>
    <row r="70" spans="1:41" s="29" customFormat="1" ht="32.25" customHeight="1" outlineLevel="1">
      <c r="A70" s="46" t="s">
        <v>90</v>
      </c>
      <c r="B70" s="47" t="s">
        <v>91</v>
      </c>
      <c r="C70" s="99" t="s">
        <v>102</v>
      </c>
      <c r="D70" s="57" t="s">
        <v>21</v>
      </c>
      <c r="E70" s="57" t="s">
        <v>21</v>
      </c>
      <c r="F70" s="57" t="s">
        <v>21</v>
      </c>
      <c r="G70" s="57" t="s">
        <v>21</v>
      </c>
      <c r="H70" s="57" t="s">
        <v>21</v>
      </c>
      <c r="I70" s="57" t="s">
        <v>21</v>
      </c>
      <c r="J70" s="57" t="s">
        <v>21</v>
      </c>
      <c r="K70" s="57" t="s">
        <v>21</v>
      </c>
      <c r="L70" s="57" t="s">
        <v>21</v>
      </c>
      <c r="M70" s="57" t="s">
        <v>21</v>
      </c>
      <c r="N70" s="58" t="s">
        <v>21</v>
      </c>
      <c r="O70" s="58" t="s">
        <v>21</v>
      </c>
      <c r="P70" s="58" t="s">
        <v>21</v>
      </c>
      <c r="Q70" s="58" t="s">
        <v>21</v>
      </c>
      <c r="R70" s="57" t="s">
        <v>21</v>
      </c>
      <c r="S70" s="57" t="s">
        <v>21</v>
      </c>
      <c r="T70" s="57" t="s">
        <v>21</v>
      </c>
      <c r="U70" s="57" t="s">
        <v>21</v>
      </c>
      <c r="V70" s="118"/>
      <c r="W70" s="27"/>
      <c r="X70" s="28"/>
    </row>
    <row r="71" spans="1:41" s="29" customFormat="1" ht="30.75" customHeight="1" outlineLevel="1">
      <c r="A71" s="102" t="s">
        <v>92</v>
      </c>
      <c r="B71" s="103" t="s">
        <v>93</v>
      </c>
      <c r="C71" s="99" t="s">
        <v>102</v>
      </c>
      <c r="D71" s="104" t="s">
        <v>21</v>
      </c>
      <c r="E71" s="104" t="s">
        <v>21</v>
      </c>
      <c r="F71" s="104" t="s">
        <v>21</v>
      </c>
      <c r="G71" s="104" t="s">
        <v>21</v>
      </c>
      <c r="H71" s="104" t="s">
        <v>21</v>
      </c>
      <c r="I71" s="104" t="s">
        <v>21</v>
      </c>
      <c r="J71" s="104" t="s">
        <v>21</v>
      </c>
      <c r="K71" s="104" t="s">
        <v>21</v>
      </c>
      <c r="L71" s="104" t="s">
        <v>21</v>
      </c>
      <c r="M71" s="104" t="s">
        <v>21</v>
      </c>
      <c r="N71" s="104" t="s">
        <v>21</v>
      </c>
      <c r="O71" s="104" t="s">
        <v>21</v>
      </c>
      <c r="P71" s="104" t="s">
        <v>21</v>
      </c>
      <c r="Q71" s="104" t="s">
        <v>21</v>
      </c>
      <c r="R71" s="104" t="s">
        <v>21</v>
      </c>
      <c r="S71" s="104" t="s">
        <v>21</v>
      </c>
      <c r="T71" s="104" t="s">
        <v>21</v>
      </c>
      <c r="U71" s="104" t="s">
        <v>21</v>
      </c>
      <c r="V71" s="118"/>
      <c r="W71" s="27"/>
      <c r="X71" s="28"/>
    </row>
    <row r="72" spans="1:41" s="29" customFormat="1" ht="32.25" customHeight="1" outlineLevel="1">
      <c r="A72" s="102" t="s">
        <v>94</v>
      </c>
      <c r="B72" s="108" t="s">
        <v>95</v>
      </c>
      <c r="C72" s="99" t="s">
        <v>102</v>
      </c>
      <c r="D72" s="104" t="s">
        <v>21</v>
      </c>
      <c r="E72" s="104" t="s">
        <v>21</v>
      </c>
      <c r="F72" s="104" t="s">
        <v>21</v>
      </c>
      <c r="G72" s="104" t="s">
        <v>21</v>
      </c>
      <c r="H72" s="104" t="s">
        <v>21</v>
      </c>
      <c r="I72" s="104" t="s">
        <v>21</v>
      </c>
      <c r="J72" s="104" t="s">
        <v>21</v>
      </c>
      <c r="K72" s="104" t="s">
        <v>21</v>
      </c>
      <c r="L72" s="104" t="s">
        <v>21</v>
      </c>
      <c r="M72" s="104" t="s">
        <v>21</v>
      </c>
      <c r="N72" s="104" t="s">
        <v>21</v>
      </c>
      <c r="O72" s="104" t="s">
        <v>21</v>
      </c>
      <c r="P72" s="104" t="s">
        <v>21</v>
      </c>
      <c r="Q72" s="104" t="s">
        <v>21</v>
      </c>
      <c r="R72" s="104" t="s">
        <v>21</v>
      </c>
      <c r="S72" s="104" t="s">
        <v>21</v>
      </c>
      <c r="T72" s="104" t="s">
        <v>21</v>
      </c>
      <c r="U72" s="104" t="s">
        <v>21</v>
      </c>
      <c r="V72" s="118"/>
      <c r="W72" s="27"/>
      <c r="X72" s="28"/>
    </row>
    <row r="73" spans="1:41" s="29" customFormat="1" ht="33.75" customHeight="1" outlineLevel="1">
      <c r="A73" s="65" t="s">
        <v>96</v>
      </c>
      <c r="B73" s="66" t="s">
        <v>97</v>
      </c>
      <c r="C73" s="98" t="str">
        <f>C74</f>
        <v xml:space="preserve">K_01-АПТ-18
</v>
      </c>
      <c r="D73" s="64">
        <f>D74</f>
        <v>5.597296</v>
      </c>
      <c r="E73" s="64">
        <f t="shared" ref="E73:S73" si="6">E74</f>
        <v>0</v>
      </c>
      <c r="F73" s="68" t="str">
        <f t="shared" si="6"/>
        <v>нд</v>
      </c>
      <c r="G73" s="64">
        <f t="shared" si="6"/>
        <v>1.1194599999999999</v>
      </c>
      <c r="H73" s="64">
        <f t="shared" si="6"/>
        <v>1.119456</v>
      </c>
      <c r="I73" s="64">
        <f t="shared" si="6"/>
        <v>0</v>
      </c>
      <c r="J73" s="64">
        <f t="shared" si="6"/>
        <v>0.39180799999999999</v>
      </c>
      <c r="K73" s="64">
        <f t="shared" si="6"/>
        <v>0</v>
      </c>
      <c r="L73" s="64">
        <f t="shared" si="6"/>
        <v>0.16792000000000001</v>
      </c>
      <c r="M73" s="64">
        <f t="shared" si="6"/>
        <v>0</v>
      </c>
      <c r="N73" s="64">
        <f t="shared" si="6"/>
        <v>0.16792000000000001</v>
      </c>
      <c r="O73" s="64">
        <f t="shared" si="6"/>
        <v>0</v>
      </c>
      <c r="P73" s="64">
        <f t="shared" si="6"/>
        <v>0.39180799999999999</v>
      </c>
      <c r="Q73" s="64" t="str">
        <f t="shared" si="6"/>
        <v>нд</v>
      </c>
      <c r="R73" s="68" t="str">
        <f t="shared" si="6"/>
        <v>нд</v>
      </c>
      <c r="S73" s="64">
        <f t="shared" si="6"/>
        <v>1.119459</v>
      </c>
      <c r="T73" s="64">
        <f>I73-H73</f>
        <v>-1.119456</v>
      </c>
      <c r="U73" s="69">
        <f>U74</f>
        <v>-1</v>
      </c>
      <c r="V73" s="118"/>
      <c r="W73" s="27"/>
      <c r="X73" s="28"/>
    </row>
    <row r="74" spans="1:41" s="29" customFormat="1" ht="38.25" customHeight="1" outlineLevel="1">
      <c r="A74" s="55" t="s">
        <v>118</v>
      </c>
      <c r="B74" s="95" t="s">
        <v>120</v>
      </c>
      <c r="C74" s="94" t="s">
        <v>119</v>
      </c>
      <c r="D74" s="96">
        <v>5.597296</v>
      </c>
      <c r="E74" s="61">
        <v>0</v>
      </c>
      <c r="F74" s="60" t="s">
        <v>21</v>
      </c>
      <c r="G74" s="61">
        <v>1.1194599999999999</v>
      </c>
      <c r="H74" s="61">
        <f>J74+L74+N74+P74</f>
        <v>1.119456</v>
      </c>
      <c r="I74" s="61">
        <v>0</v>
      </c>
      <c r="J74" s="61">
        <v>0.39180799999999999</v>
      </c>
      <c r="K74" s="61">
        <v>0</v>
      </c>
      <c r="L74" s="61">
        <v>0.16792000000000001</v>
      </c>
      <c r="M74" s="61">
        <v>0</v>
      </c>
      <c r="N74" s="61">
        <v>0.16792000000000001</v>
      </c>
      <c r="O74" s="61">
        <v>0</v>
      </c>
      <c r="P74" s="61">
        <v>0.39180799999999999</v>
      </c>
      <c r="Q74" s="61" t="s">
        <v>21</v>
      </c>
      <c r="R74" s="60" t="s">
        <v>21</v>
      </c>
      <c r="S74" s="61">
        <v>1.119459</v>
      </c>
      <c r="T74" s="61">
        <f>I74-H74</f>
        <v>-1.119456</v>
      </c>
      <c r="U74" s="62">
        <f>I74/H74-1</f>
        <v>-1</v>
      </c>
      <c r="V74" s="119"/>
      <c r="W74" s="27"/>
      <c r="X74" s="28"/>
    </row>
    <row r="75" spans="1:41" s="29" customFormat="1" ht="28.5" customHeight="1" outlineLevel="1">
      <c r="A75" s="88"/>
      <c r="B75" s="89"/>
      <c r="C75" s="90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2"/>
      <c r="W75" s="93"/>
      <c r="X75" s="28"/>
    </row>
    <row r="76" spans="1:41">
      <c r="A76" s="23"/>
      <c r="B76" s="41"/>
      <c r="C76" s="23"/>
      <c r="D76" s="23"/>
      <c r="E76" s="23"/>
      <c r="F76" s="23"/>
      <c r="G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42"/>
      <c r="W76" s="22"/>
      <c r="X76" s="22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</row>
    <row r="77" spans="1:41">
      <c r="A77" s="23"/>
      <c r="B77" s="41"/>
      <c r="C77" s="23"/>
      <c r="D77" s="23"/>
      <c r="E77" s="23"/>
      <c r="F77" s="23"/>
      <c r="G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42"/>
      <c r="W77" s="22"/>
      <c r="X77" s="22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</row>
    <row r="78" spans="1:41">
      <c r="A78" s="23"/>
      <c r="B78" s="41"/>
      <c r="C78" s="23"/>
      <c r="D78" s="23"/>
      <c r="E78" s="23"/>
      <c r="F78" s="23"/>
      <c r="G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42"/>
      <c r="W78" s="22"/>
      <c r="X78" s="22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</row>
    <row r="79" spans="1:41">
      <c r="A79" s="23"/>
      <c r="B79" s="41"/>
      <c r="C79" s="23"/>
      <c r="D79" s="23"/>
      <c r="E79" s="23"/>
      <c r="F79" s="23"/>
      <c r="G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42"/>
      <c r="W79" s="22"/>
      <c r="X79" s="22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</row>
    <row r="80" spans="1:41">
      <c r="A80" s="23"/>
      <c r="B80" s="41"/>
      <c r="C80" s="23"/>
      <c r="D80" s="23"/>
      <c r="E80" s="23"/>
      <c r="F80" s="23"/>
      <c r="G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42"/>
      <c r="W80" s="22"/>
      <c r="X80" s="22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</row>
    <row r="81" spans="1:41">
      <c r="A81" s="23"/>
      <c r="B81" s="41"/>
      <c r="C81" s="23"/>
      <c r="D81" s="23"/>
      <c r="E81" s="23"/>
      <c r="F81" s="23"/>
      <c r="G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42"/>
      <c r="W81" s="22"/>
      <c r="X81" s="22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</row>
    <row r="82" spans="1:41">
      <c r="A82" s="23"/>
      <c r="B82" s="41"/>
      <c r="C82" s="23"/>
      <c r="D82" s="23"/>
      <c r="E82" s="23"/>
      <c r="F82" s="23"/>
      <c r="G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42"/>
      <c r="W82" s="22"/>
      <c r="X82" s="22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</row>
    <row r="83" spans="1:41">
      <c r="A83" s="23"/>
      <c r="B83" s="41"/>
      <c r="C83" s="23"/>
      <c r="D83" s="23"/>
      <c r="E83" s="23"/>
      <c r="F83" s="23"/>
      <c r="G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42"/>
      <c r="W83" s="22"/>
      <c r="X83" s="22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</row>
    <row r="84" spans="1:41">
      <c r="A84" s="23"/>
      <c r="B84" s="41"/>
      <c r="C84" s="23"/>
      <c r="D84" s="23"/>
      <c r="E84" s="23"/>
      <c r="F84" s="23"/>
      <c r="G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42"/>
      <c r="W84" s="22"/>
      <c r="X84" s="22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</row>
    <row r="85" spans="1:41">
      <c r="A85" s="23"/>
      <c r="B85" s="41"/>
      <c r="C85" s="23"/>
      <c r="D85" s="23"/>
      <c r="E85" s="23"/>
      <c r="F85" s="23"/>
      <c r="G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42"/>
      <c r="W85" s="22"/>
      <c r="X85" s="22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</row>
    <row r="86" spans="1:41">
      <c r="A86" s="23"/>
      <c r="B86" s="41"/>
      <c r="C86" s="23"/>
      <c r="D86" s="23"/>
      <c r="E86" s="23"/>
      <c r="F86" s="23"/>
      <c r="G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42"/>
      <c r="W86" s="22"/>
      <c r="X86" s="22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</row>
    <row r="87" spans="1:41">
      <c r="A87" s="23"/>
      <c r="B87" s="41"/>
      <c r="C87" s="23"/>
      <c r="D87" s="23"/>
      <c r="E87" s="23"/>
      <c r="F87" s="23"/>
      <c r="G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42"/>
      <c r="W87" s="22"/>
      <c r="X87" s="22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</row>
    <row r="88" spans="1:41">
      <c r="A88" s="23"/>
      <c r="B88" s="41"/>
      <c r="C88" s="23"/>
      <c r="D88" s="23"/>
      <c r="E88" s="23"/>
      <c r="F88" s="23"/>
      <c r="G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42"/>
      <c r="W88" s="22"/>
      <c r="X88" s="22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</row>
    <row r="89" spans="1:41">
      <c r="A89" s="23"/>
      <c r="B89" s="41"/>
      <c r="C89" s="23"/>
      <c r="D89" s="23"/>
      <c r="E89" s="23"/>
      <c r="F89" s="23"/>
      <c r="G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42"/>
      <c r="W89" s="22"/>
      <c r="X89" s="22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</row>
    <row r="90" spans="1:41">
      <c r="A90" s="23"/>
      <c r="B90" s="41"/>
      <c r="C90" s="23"/>
      <c r="D90" s="23"/>
      <c r="E90" s="23"/>
      <c r="F90" s="23"/>
      <c r="G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42"/>
      <c r="W90" s="22"/>
      <c r="X90" s="22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</row>
    <row r="91" spans="1:41">
      <c r="A91" s="23"/>
      <c r="B91" s="41"/>
      <c r="C91" s="23"/>
      <c r="D91" s="23"/>
      <c r="E91" s="23"/>
      <c r="F91" s="23"/>
      <c r="G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42"/>
      <c r="W91" s="22"/>
      <c r="X91" s="22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</row>
    <row r="92" spans="1:41">
      <c r="A92" s="23"/>
      <c r="B92" s="41"/>
      <c r="C92" s="23"/>
      <c r="D92" s="23"/>
      <c r="E92" s="23"/>
      <c r="F92" s="23"/>
      <c r="G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42"/>
      <c r="W92" s="22"/>
      <c r="X92" s="22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</row>
    <row r="93" spans="1:41">
      <c r="A93" s="23"/>
      <c r="B93" s="41"/>
      <c r="C93" s="23"/>
      <c r="D93" s="23"/>
      <c r="E93" s="23"/>
      <c r="F93" s="23"/>
      <c r="G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42"/>
      <c r="W93" s="22"/>
      <c r="X93" s="22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</row>
    <row r="94" spans="1:41">
      <c r="A94" s="23"/>
      <c r="B94" s="41"/>
      <c r="C94" s="23"/>
      <c r="D94" s="23"/>
      <c r="E94" s="23"/>
      <c r="F94" s="23"/>
      <c r="G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42"/>
      <c r="W94" s="22"/>
      <c r="X94" s="22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</row>
    <row r="95" spans="1:41">
      <c r="A95" s="23"/>
      <c r="B95" s="41"/>
      <c r="C95" s="23"/>
      <c r="D95" s="23"/>
      <c r="E95" s="23"/>
      <c r="F95" s="23"/>
      <c r="G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42"/>
      <c r="W95" s="22"/>
      <c r="X95" s="22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</row>
    <row r="96" spans="1:41">
      <c r="A96" s="23"/>
      <c r="B96" s="41"/>
      <c r="C96" s="23"/>
      <c r="D96" s="23"/>
      <c r="E96" s="23"/>
      <c r="F96" s="23"/>
      <c r="G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42"/>
      <c r="W96" s="22"/>
      <c r="X96" s="22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</row>
    <row r="97" spans="1:41">
      <c r="A97" s="23"/>
      <c r="B97" s="41"/>
      <c r="C97" s="23"/>
      <c r="D97" s="23"/>
      <c r="E97" s="23"/>
      <c r="F97" s="23"/>
      <c r="G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42"/>
      <c r="W97" s="22"/>
      <c r="X97" s="22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</row>
    <row r="98" spans="1:41">
      <c r="A98" s="23"/>
      <c r="B98" s="41"/>
      <c r="C98" s="23"/>
      <c r="D98" s="23"/>
      <c r="E98" s="23"/>
      <c r="F98" s="23"/>
      <c r="G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42"/>
      <c r="W98" s="22"/>
      <c r="X98" s="22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</row>
    <row r="99" spans="1:41">
      <c r="A99" s="23"/>
      <c r="B99" s="41"/>
      <c r="C99" s="23"/>
      <c r="D99" s="23"/>
      <c r="E99" s="23"/>
      <c r="F99" s="23"/>
      <c r="G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42"/>
      <c r="W99" s="22"/>
      <c r="X99" s="22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</row>
    <row r="100" spans="1:41">
      <c r="A100" s="23"/>
      <c r="B100" s="41"/>
      <c r="C100" s="23"/>
      <c r="D100" s="23"/>
      <c r="E100" s="23"/>
      <c r="F100" s="23"/>
      <c r="G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42"/>
      <c r="W100" s="22"/>
      <c r="X100" s="22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</row>
    <row r="101" spans="1:41">
      <c r="A101" s="23"/>
      <c r="B101" s="41"/>
      <c r="C101" s="23"/>
      <c r="D101" s="23"/>
      <c r="E101" s="23"/>
      <c r="F101" s="23"/>
      <c r="G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42"/>
      <c r="W101" s="22"/>
      <c r="X101" s="22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</row>
    <row r="102" spans="1:41">
      <c r="A102" s="23"/>
      <c r="B102" s="41"/>
      <c r="C102" s="23"/>
      <c r="D102" s="23"/>
      <c r="E102" s="23"/>
      <c r="F102" s="23"/>
      <c r="G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42"/>
      <c r="W102" s="22"/>
      <c r="X102" s="22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</row>
    <row r="103" spans="1:41">
      <c r="A103" s="23"/>
      <c r="B103" s="41"/>
      <c r="C103" s="23"/>
      <c r="D103" s="23"/>
      <c r="E103" s="23"/>
      <c r="F103" s="23"/>
      <c r="G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42"/>
      <c r="W103" s="22"/>
      <c r="X103" s="22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</row>
    <row r="104" spans="1:41">
      <c r="A104" s="23"/>
      <c r="B104" s="41"/>
      <c r="C104" s="23"/>
      <c r="D104" s="23"/>
      <c r="E104" s="23"/>
      <c r="F104" s="23"/>
      <c r="G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42"/>
      <c r="W104" s="22"/>
      <c r="X104" s="22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</row>
    <row r="105" spans="1:41">
      <c r="A105" s="23"/>
      <c r="B105" s="41"/>
      <c r="C105" s="23"/>
      <c r="D105" s="23"/>
      <c r="E105" s="23"/>
      <c r="F105" s="23"/>
      <c r="G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42"/>
      <c r="W105" s="22"/>
      <c r="X105" s="22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</row>
    <row r="106" spans="1:41">
      <c r="A106" s="23"/>
      <c r="B106" s="41"/>
      <c r="C106" s="23"/>
      <c r="D106" s="23"/>
      <c r="E106" s="23"/>
      <c r="F106" s="23"/>
      <c r="G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42"/>
      <c r="W106" s="22"/>
      <c r="X106" s="22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</row>
    <row r="107" spans="1:41">
      <c r="A107" s="23"/>
      <c r="B107" s="41"/>
      <c r="C107" s="23"/>
      <c r="D107" s="23"/>
      <c r="E107" s="23"/>
      <c r="F107" s="23"/>
      <c r="G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42"/>
      <c r="W107" s="22"/>
      <c r="X107" s="22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</row>
    <row r="108" spans="1:41">
      <c r="A108" s="23"/>
      <c r="B108" s="41"/>
      <c r="C108" s="23"/>
      <c r="D108" s="23"/>
      <c r="E108" s="23"/>
      <c r="F108" s="23"/>
      <c r="G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42"/>
      <c r="W108" s="22"/>
      <c r="X108" s="22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</row>
    <row r="109" spans="1:41">
      <c r="A109" s="23"/>
      <c r="B109" s="41"/>
      <c r="C109" s="23"/>
      <c r="D109" s="23"/>
      <c r="E109" s="23"/>
      <c r="F109" s="23"/>
      <c r="G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42"/>
      <c r="W109" s="22"/>
      <c r="X109" s="22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</row>
    <row r="110" spans="1:41">
      <c r="A110" s="23"/>
      <c r="B110" s="41"/>
      <c r="C110" s="23"/>
      <c r="D110" s="23"/>
      <c r="E110" s="23"/>
      <c r="F110" s="23"/>
      <c r="G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42"/>
      <c r="W110" s="22"/>
      <c r="X110" s="22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</row>
    <row r="111" spans="1:41">
      <c r="A111" s="23"/>
      <c r="B111" s="41"/>
      <c r="C111" s="23"/>
      <c r="D111" s="23"/>
      <c r="E111" s="23"/>
      <c r="F111" s="23"/>
      <c r="G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42"/>
      <c r="W111" s="22"/>
      <c r="X111" s="22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</row>
    <row r="112" spans="1:41">
      <c r="A112" s="23"/>
      <c r="B112" s="41"/>
      <c r="C112" s="23"/>
      <c r="D112" s="23"/>
      <c r="E112" s="23"/>
      <c r="F112" s="23"/>
      <c r="G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42"/>
      <c r="W112" s="22"/>
      <c r="X112" s="22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</row>
    <row r="113" spans="1:41">
      <c r="A113" s="23"/>
      <c r="B113" s="41"/>
      <c r="C113" s="23"/>
      <c r="D113" s="23"/>
      <c r="E113" s="23"/>
      <c r="F113" s="23"/>
      <c r="G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42"/>
      <c r="W113" s="22"/>
      <c r="X113" s="22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</row>
    <row r="114" spans="1:41">
      <c r="A114" s="23"/>
      <c r="B114" s="41"/>
      <c r="C114" s="23"/>
      <c r="D114" s="23"/>
      <c r="E114" s="23"/>
      <c r="F114" s="23"/>
      <c r="G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42"/>
      <c r="W114" s="22"/>
      <c r="X114" s="22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</row>
    <row r="115" spans="1:41">
      <c r="A115" s="23"/>
      <c r="B115" s="41"/>
      <c r="C115" s="23"/>
      <c r="D115" s="23"/>
      <c r="E115" s="23"/>
      <c r="F115" s="23"/>
      <c r="G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42"/>
      <c r="W115" s="22"/>
      <c r="X115" s="22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</row>
    <row r="116" spans="1:41">
      <c r="A116" s="23"/>
      <c r="B116" s="41"/>
      <c r="C116" s="23"/>
      <c r="D116" s="23"/>
      <c r="E116" s="23"/>
      <c r="F116" s="23"/>
      <c r="G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42"/>
      <c r="W116" s="22"/>
      <c r="X116" s="22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</row>
    <row r="117" spans="1:41">
      <c r="A117" s="23"/>
      <c r="B117" s="41"/>
      <c r="C117" s="23"/>
      <c r="D117" s="23"/>
      <c r="E117" s="23"/>
      <c r="F117" s="23"/>
      <c r="G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42"/>
      <c r="W117" s="22"/>
      <c r="X117" s="22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</row>
    <row r="118" spans="1:41">
      <c r="A118" s="23"/>
      <c r="B118" s="41"/>
      <c r="C118" s="23"/>
      <c r="D118" s="23"/>
      <c r="E118" s="23"/>
      <c r="F118" s="23"/>
      <c r="G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42"/>
      <c r="W118" s="22"/>
      <c r="X118" s="22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</row>
    <row r="119" spans="1:41">
      <c r="A119" s="23"/>
      <c r="B119" s="41"/>
      <c r="C119" s="23"/>
      <c r="D119" s="23"/>
      <c r="E119" s="23"/>
      <c r="F119" s="23"/>
      <c r="G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42"/>
      <c r="W119" s="22"/>
      <c r="X119" s="22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</row>
    <row r="120" spans="1:41">
      <c r="A120" s="23"/>
      <c r="B120" s="41"/>
      <c r="C120" s="23"/>
      <c r="D120" s="23"/>
      <c r="E120" s="23"/>
      <c r="F120" s="23"/>
      <c r="G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42"/>
      <c r="W120" s="22"/>
      <c r="X120" s="22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</row>
    <row r="121" spans="1:41">
      <c r="A121" s="23"/>
      <c r="B121" s="41"/>
      <c r="C121" s="23"/>
      <c r="D121" s="23"/>
      <c r="E121" s="23"/>
      <c r="F121" s="23"/>
      <c r="G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42"/>
      <c r="W121" s="22"/>
      <c r="X121" s="22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</row>
    <row r="122" spans="1:41">
      <c r="A122" s="23"/>
      <c r="B122" s="41"/>
      <c r="C122" s="23"/>
      <c r="D122" s="23"/>
      <c r="E122" s="23"/>
      <c r="F122" s="23"/>
      <c r="G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42"/>
      <c r="W122" s="22"/>
      <c r="X122" s="22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</row>
    <row r="123" spans="1:41">
      <c r="A123" s="23"/>
      <c r="B123" s="41"/>
      <c r="C123" s="23"/>
      <c r="D123" s="23"/>
      <c r="E123" s="23"/>
      <c r="F123" s="23"/>
      <c r="G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42"/>
      <c r="W123" s="22"/>
      <c r="X123" s="22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</row>
    <row r="124" spans="1:41">
      <c r="A124" s="23"/>
      <c r="B124" s="41"/>
      <c r="C124" s="23"/>
      <c r="D124" s="23"/>
      <c r="E124" s="23"/>
      <c r="F124" s="23"/>
      <c r="G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42"/>
      <c r="W124" s="22"/>
      <c r="X124" s="22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</row>
    <row r="125" spans="1:41">
      <c r="A125" s="23"/>
      <c r="B125" s="41"/>
      <c r="C125" s="23"/>
      <c r="D125" s="23"/>
      <c r="E125" s="23"/>
      <c r="F125" s="23"/>
      <c r="G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42"/>
      <c r="W125" s="22"/>
      <c r="X125" s="22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</row>
    <row r="126" spans="1:41">
      <c r="A126" s="23"/>
      <c r="B126" s="41"/>
      <c r="C126" s="23"/>
      <c r="D126" s="23"/>
      <c r="E126" s="23"/>
      <c r="F126" s="23"/>
      <c r="G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42"/>
      <c r="W126" s="22"/>
      <c r="X126" s="22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</row>
    <row r="127" spans="1:41">
      <c r="A127" s="23"/>
      <c r="B127" s="41"/>
      <c r="C127" s="23"/>
      <c r="D127" s="23"/>
      <c r="E127" s="23"/>
      <c r="F127" s="23"/>
      <c r="G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42"/>
      <c r="W127" s="22"/>
      <c r="X127" s="22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</row>
    <row r="128" spans="1:41">
      <c r="A128" s="23"/>
      <c r="B128" s="41"/>
      <c r="C128" s="23"/>
      <c r="D128" s="23"/>
      <c r="E128" s="23"/>
      <c r="F128" s="23"/>
      <c r="G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42"/>
      <c r="W128" s="22"/>
      <c r="X128" s="22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</row>
    <row r="129" spans="1:41">
      <c r="A129" s="23"/>
      <c r="B129" s="41"/>
      <c r="C129" s="23"/>
      <c r="D129" s="23"/>
      <c r="E129" s="23"/>
      <c r="F129" s="23"/>
      <c r="G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42"/>
      <c r="W129" s="22"/>
      <c r="X129" s="22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</row>
    <row r="130" spans="1:41">
      <c r="A130" s="23"/>
      <c r="B130" s="41"/>
      <c r="C130" s="23"/>
      <c r="D130" s="23"/>
      <c r="E130" s="23"/>
      <c r="F130" s="23"/>
      <c r="G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42"/>
      <c r="W130" s="22"/>
      <c r="X130" s="22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</row>
    <row r="131" spans="1:41">
      <c r="A131" s="23"/>
      <c r="B131" s="41"/>
      <c r="C131" s="23"/>
      <c r="D131" s="23"/>
      <c r="E131" s="23"/>
      <c r="F131" s="23"/>
      <c r="G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42"/>
      <c r="W131" s="22"/>
      <c r="X131" s="22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</row>
    <row r="132" spans="1:41">
      <c r="A132" s="23"/>
      <c r="B132" s="41"/>
      <c r="C132" s="23"/>
      <c r="D132" s="23"/>
      <c r="E132" s="23"/>
      <c r="F132" s="23"/>
      <c r="G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42"/>
      <c r="W132" s="22"/>
      <c r="X132" s="22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</row>
    <row r="133" spans="1:41">
      <c r="A133" s="23"/>
      <c r="B133" s="41"/>
      <c r="C133" s="23"/>
      <c r="D133" s="23"/>
      <c r="E133" s="23"/>
      <c r="F133" s="23"/>
      <c r="G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42"/>
      <c r="W133" s="22"/>
      <c r="X133" s="22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</row>
    <row r="134" spans="1:41">
      <c r="A134" s="23"/>
      <c r="B134" s="41"/>
      <c r="C134" s="23"/>
      <c r="D134" s="23"/>
      <c r="E134" s="23"/>
      <c r="F134" s="23"/>
      <c r="G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42"/>
      <c r="W134" s="22"/>
      <c r="X134" s="22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</row>
    <row r="135" spans="1:41">
      <c r="A135" s="23"/>
      <c r="B135" s="41"/>
      <c r="C135" s="23"/>
      <c r="D135" s="23"/>
      <c r="E135" s="23"/>
      <c r="F135" s="23"/>
      <c r="G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42"/>
      <c r="W135" s="22"/>
      <c r="X135" s="22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</row>
    <row r="136" spans="1:41">
      <c r="A136" s="23"/>
      <c r="B136" s="41"/>
      <c r="C136" s="23"/>
      <c r="D136" s="23"/>
      <c r="E136" s="23"/>
      <c r="F136" s="23"/>
      <c r="G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42"/>
      <c r="W136" s="22"/>
      <c r="X136" s="22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</row>
    <row r="137" spans="1:41">
      <c r="A137" s="23"/>
      <c r="B137" s="41"/>
      <c r="C137" s="23"/>
      <c r="D137" s="23"/>
      <c r="E137" s="23"/>
      <c r="F137" s="23"/>
      <c r="G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42"/>
      <c r="W137" s="22"/>
      <c r="X137" s="22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</row>
    <row r="138" spans="1:41">
      <c r="A138" s="23"/>
      <c r="B138" s="41"/>
      <c r="C138" s="23"/>
      <c r="D138" s="23"/>
      <c r="E138" s="23"/>
      <c r="F138" s="23"/>
      <c r="G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42"/>
      <c r="W138" s="22"/>
      <c r="X138" s="22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</row>
    <row r="139" spans="1:41">
      <c r="A139" s="23"/>
      <c r="B139" s="41"/>
      <c r="C139" s="23"/>
      <c r="D139" s="23"/>
      <c r="E139" s="23"/>
      <c r="F139" s="23"/>
      <c r="G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42"/>
      <c r="W139" s="22"/>
      <c r="X139" s="22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</row>
    <row r="140" spans="1:41">
      <c r="A140" s="23"/>
      <c r="B140" s="41"/>
      <c r="C140" s="23"/>
      <c r="D140" s="23"/>
      <c r="E140" s="23"/>
      <c r="F140" s="23"/>
      <c r="G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42"/>
      <c r="W140" s="22"/>
      <c r="X140" s="22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</row>
  </sheetData>
  <mergeCells count="35">
    <mergeCell ref="W15:W18"/>
    <mergeCell ref="X15:X18"/>
    <mergeCell ref="Q17:Q18"/>
    <mergeCell ref="I17:I18"/>
    <mergeCell ref="J17:J18"/>
    <mergeCell ref="K17:K18"/>
    <mergeCell ref="L17:L18"/>
    <mergeCell ref="M17:M18"/>
    <mergeCell ref="N17:N18"/>
    <mergeCell ref="O17:O18"/>
    <mergeCell ref="P17:P18"/>
    <mergeCell ref="R15:S17"/>
    <mergeCell ref="T15:U17"/>
    <mergeCell ref="V15:V18"/>
    <mergeCell ref="H16:I16"/>
    <mergeCell ref="J16:K16"/>
    <mergeCell ref="L16:M16"/>
    <mergeCell ref="N16:O16"/>
    <mergeCell ref="P16:Q16"/>
    <mergeCell ref="V20:V74"/>
    <mergeCell ref="A11:N11"/>
    <mergeCell ref="A12:N12"/>
    <mergeCell ref="A15:A18"/>
    <mergeCell ref="B15:B18"/>
    <mergeCell ref="C15:C18"/>
    <mergeCell ref="D15:D18"/>
    <mergeCell ref="E15:E18"/>
    <mergeCell ref="F15:G17"/>
    <mergeCell ref="H15:Q15"/>
    <mergeCell ref="H17:H18"/>
    <mergeCell ref="A3:N3"/>
    <mergeCell ref="A4:N4"/>
    <mergeCell ref="A6:N6"/>
    <mergeCell ref="A7:N7"/>
    <mergeCell ref="A9:N9"/>
  </mergeCells>
  <printOptions horizontalCentered="1"/>
  <pageMargins left="0.15748031496062992" right="0.19685039370078741" top="1.1811023622047245" bottom="0.78740157480314965" header="0.51181102362204722" footer="0.51181102362204722"/>
  <pageSetup paperSize="9" scale="40" fitToHeight="4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2020-12-02T11:21:24Z</cp:lastPrinted>
  <dcterms:created xsi:type="dcterms:W3CDTF">2019-02-01T10:17:37Z</dcterms:created>
  <dcterms:modified xsi:type="dcterms:W3CDTF">2021-10-26T10:08:34Z</dcterms:modified>
</cp:coreProperties>
</file>